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Estadísticas\Estadísticas\Actualización Estadisticas pág web\2026\4. Abril\Ingresos Fiscales\"/>
    </mc:Choice>
  </mc:AlternateContent>
  <xr:revisionPtr revIDLastSave="0" documentId="13_ncr:1_{AE90084F-51DF-4AD8-A543-8993FA439B69}" xr6:coauthVersionLast="47" xr6:coauthVersionMax="47" xr10:uidLastSave="{00000000-0000-0000-0000-000000000000}"/>
  <bookViews>
    <workbookView xWindow="600" yWindow="1995" windowWidth="26115" windowHeight="12660" xr2:uid="{9D94B4B5-66BC-464E-98F1-0BF92A7E01AB}"/>
  </bookViews>
  <sheets>
    <sheet name="DGA" sheetId="18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</externalReferences>
  <definedNames>
    <definedName name="\0">#N/A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#N/A</definedName>
    <definedName name="\Ñ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T1">#REF!</definedName>
    <definedName name="\T2">[1]BOP!#REF!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_____________________ROS1">#N/A</definedName>
    <definedName name="______________________ROS2">#N/A</definedName>
    <definedName name="______________________ROS3">#N/A</definedName>
    <definedName name="______________________ROS4">#N/A</definedName>
    <definedName name="_____________________ROS1">#N/A</definedName>
    <definedName name="_____________________ROS2">#N/A</definedName>
    <definedName name="_____________________ROS3">#N/A</definedName>
    <definedName name="_____________________ROS4">#N/A</definedName>
    <definedName name="____________________ROS1">#N/A</definedName>
    <definedName name="____________________ROS2">#N/A</definedName>
    <definedName name="____________________ROS3">#N/A</definedName>
    <definedName name="____________________ROS4">#N/A</definedName>
    <definedName name="___________________ROS1">#N/A</definedName>
    <definedName name="___________________ROS2">#N/A</definedName>
    <definedName name="___________________ROS3">#N/A</definedName>
    <definedName name="___________________ROS4">#N/A</definedName>
    <definedName name="__________________ROS1">#N/A</definedName>
    <definedName name="__________________ROS2">#N/A</definedName>
    <definedName name="__________________ROS3">#N/A</definedName>
    <definedName name="__________________ROS4">#N/A</definedName>
    <definedName name="_________________ROS1">#N/A</definedName>
    <definedName name="_________________ROS2">#N/A</definedName>
    <definedName name="_________________ROS3">#N/A</definedName>
    <definedName name="_________________ROS4">#N/A</definedName>
    <definedName name="________________ROS1">#N/A</definedName>
    <definedName name="________________ROS2">#N/A</definedName>
    <definedName name="________________ROS3">#N/A</definedName>
    <definedName name="________________ROS4">#N/A</definedName>
    <definedName name="_______________ROS1">#N/A</definedName>
    <definedName name="_______________ROS2">#N/A</definedName>
    <definedName name="_______________ROS3">#N/A</definedName>
    <definedName name="_______________ROS4">#N/A</definedName>
    <definedName name="______________ROS1">#N/A</definedName>
    <definedName name="______________ROS2">#N/A</definedName>
    <definedName name="______________ROS3">#N/A</definedName>
    <definedName name="______________ROS4">#N/A</definedName>
    <definedName name="_____________ROS1">#N/A</definedName>
    <definedName name="_____________ROS2">#N/A</definedName>
    <definedName name="_____________ROS3">#N/A</definedName>
    <definedName name="_____________ROS4">#N/A</definedName>
    <definedName name="____________ROS1">#N/A</definedName>
    <definedName name="____________ROS2">#N/A</definedName>
    <definedName name="____________ROS3">#N/A</definedName>
    <definedName name="____________ROS4">#N/A</definedName>
    <definedName name="___________ROS1">#N/A</definedName>
    <definedName name="___________ROS2">#N/A</definedName>
    <definedName name="___________ROS3">#N/A</definedName>
    <definedName name="___________ROS4">#N/A</definedName>
    <definedName name="__________ROS1">#N/A</definedName>
    <definedName name="__________ROS2">#N/A</definedName>
    <definedName name="__________ROS3">#N/A</definedName>
    <definedName name="__________ROS4">#N/A</definedName>
    <definedName name="_________ROS1">#N/A</definedName>
    <definedName name="_________ROS2">#N/A</definedName>
    <definedName name="_________ROS3">#N/A</definedName>
    <definedName name="_________ROS4">#N/A</definedName>
    <definedName name="________ROS1">#N/A</definedName>
    <definedName name="________ROS2">#N/A</definedName>
    <definedName name="________ROS3">#N/A</definedName>
    <definedName name="________ROS4">#N/A</definedName>
    <definedName name="_______FAL4">#N/A</definedName>
    <definedName name="_______FAL6">#N/A</definedName>
    <definedName name="_______FAL7">#N/A</definedName>
    <definedName name="_______ROS1">#N/A</definedName>
    <definedName name="_______ROS2">#N/A</definedName>
    <definedName name="_______ROS3">#N/A</definedName>
    <definedName name="_______ROS4">#N/A</definedName>
    <definedName name="______AUS1">#N/A</definedName>
    <definedName name="______DEG1">#N/A</definedName>
    <definedName name="______DKR1">#N/A</definedName>
    <definedName name="______ECU1">#N/A</definedName>
    <definedName name="______ESC1">#N/A</definedName>
    <definedName name="______FAL2">#N/A</definedName>
    <definedName name="______FAL3">#N/A</definedName>
    <definedName name="______FAL4">#N/A</definedName>
    <definedName name="______FAL5">#N/A</definedName>
    <definedName name="______FAL6">#N/A</definedName>
    <definedName name="______FAL7">#N/A</definedName>
    <definedName name="______FMK1">#N/A</definedName>
    <definedName name="______IKR1">#N/A</definedName>
    <definedName name="______IRP1">#N/A</definedName>
    <definedName name="______LIT1">#N/A</definedName>
    <definedName name="______MEX1">#N/A</definedName>
    <definedName name="______PTA1">#N/A</definedName>
    <definedName name="______ROS1">#N/A</definedName>
    <definedName name="______ROS2">#N/A</definedName>
    <definedName name="______ROS3">#N/A</definedName>
    <definedName name="______ROS4">#N/A</definedName>
    <definedName name="______SAR1">#N/A</definedName>
    <definedName name="_____AUS1">#N/A</definedName>
    <definedName name="_____DEG1">#N/A</definedName>
    <definedName name="_____DKR1">#N/A</definedName>
    <definedName name="_____ECU1">#N/A</definedName>
    <definedName name="_____ESC1">#N/A</definedName>
    <definedName name="_____FAL2">#N/A</definedName>
    <definedName name="_____FAL3">#N/A</definedName>
    <definedName name="_____FAL4">#N/A</definedName>
    <definedName name="_____FAL5">#N/A</definedName>
    <definedName name="_____FAL6">#N/A</definedName>
    <definedName name="_____FAL7">#N/A</definedName>
    <definedName name="_____FMK1">#N/A</definedName>
    <definedName name="_____IKR1">#N/A</definedName>
    <definedName name="_____IRP1">#N/A</definedName>
    <definedName name="_____LIT1">#N/A</definedName>
    <definedName name="_____MEX1">#N/A</definedName>
    <definedName name="_____PTA1">#N/A</definedName>
    <definedName name="_____ROS1">#N/A</definedName>
    <definedName name="_____ROS2">#N/A</definedName>
    <definedName name="_____ROS3">#N/A</definedName>
    <definedName name="_____ROS4">#N/A</definedName>
    <definedName name="_____SAR1">#N/A</definedName>
    <definedName name="____AUS1">#N/A</definedName>
    <definedName name="____DEG1">#N/A</definedName>
    <definedName name="____DKR1">#N/A</definedName>
    <definedName name="____ECU1">#N/A</definedName>
    <definedName name="____ESC1">#N/A</definedName>
    <definedName name="____FAL2">#N/A</definedName>
    <definedName name="____FAL3">#N/A</definedName>
    <definedName name="____FAL4">#N/A</definedName>
    <definedName name="____FAL5">#N/A</definedName>
    <definedName name="____FAL6">#N/A</definedName>
    <definedName name="____FAL7">#N/A</definedName>
    <definedName name="____FMK1">#N/A</definedName>
    <definedName name="____IKR1">#N/A</definedName>
    <definedName name="____IRP1">#N/A</definedName>
    <definedName name="____LIT1">#N/A</definedName>
    <definedName name="____MEX1">#N/A</definedName>
    <definedName name="____PTA1">#N/A</definedName>
    <definedName name="____ROS1">#N/A</definedName>
    <definedName name="____ROS2">#N/A</definedName>
    <definedName name="____ROS3">#N/A</definedName>
    <definedName name="____ROS4">#N/A</definedName>
    <definedName name="____SAR1">#N/A</definedName>
    <definedName name="___AUS1">#N/A</definedName>
    <definedName name="___DEG1">#N/A</definedName>
    <definedName name="___DKR1">#N/A</definedName>
    <definedName name="___ECU1">#N/A</definedName>
    <definedName name="___ESC1">#N/A</definedName>
    <definedName name="___FAL2">#N/A</definedName>
    <definedName name="___FAL3">#N/A</definedName>
    <definedName name="___FAL4">#N/A</definedName>
    <definedName name="___FAL5">#N/A</definedName>
    <definedName name="___FAL6">#N/A</definedName>
    <definedName name="___FAL7">#N/A</definedName>
    <definedName name="___FMK1">#N/A</definedName>
    <definedName name="___IKR1">#N/A</definedName>
    <definedName name="___IRP1">#N/A</definedName>
    <definedName name="___LIT1">#N/A</definedName>
    <definedName name="___MEX1">#N/A</definedName>
    <definedName name="___PTA1">#N/A</definedName>
    <definedName name="___ROS1">#N/A</definedName>
    <definedName name="___ROS2">#N/A</definedName>
    <definedName name="___ROS3">#N/A</definedName>
    <definedName name="___ROS4">#N/A</definedName>
    <definedName name="___SAR1">#N/A</definedName>
    <definedName name="__10FA_L">#REF!</definedName>
    <definedName name="__11GAZ_LIABS">#REF!</definedName>
    <definedName name="__123Graph_A" hidden="1">'[2]Crédito SPNF (fiscal)'!#REF!</definedName>
    <definedName name="__123Graph_AChart1" hidden="1">'[3]Cable 2'!#REF!</definedName>
    <definedName name="__123Graph_AChart2" hidden="1">'[3]Cable 2'!#REF!</definedName>
    <definedName name="__123Graph_AChart3" hidden="1">'[3]Cable 2'!#REF!</definedName>
    <definedName name="__123Graph_AChart4" hidden="1">'[3]Cable 2'!#REF!</definedName>
    <definedName name="__123Graph_AChart5" hidden="1">'[3]Cable 2'!#REF!</definedName>
    <definedName name="__123Graph_AChart6" hidden="1">'[3]Cable 2'!#REF!</definedName>
    <definedName name="__123Graph_AChart7" hidden="1">'[3]Cable 2'!#REF!</definedName>
    <definedName name="__123Graph_ACurrent" hidden="1">'[3]Cable 2'!#REF!</definedName>
    <definedName name="__123Graph_AREER" hidden="1">[4]ER!#REF!</definedName>
    <definedName name="__123Graph_B" hidden="1">[5]FLUJO!$B$7929:$C$7929</definedName>
    <definedName name="__123Graph_BChart1" hidden="1">#REF!</definedName>
    <definedName name="__123Graph_BChart2" hidden="1">#REF!</definedName>
    <definedName name="__123Graph_BChart3" hidden="1">#REF!</definedName>
    <definedName name="__123Graph_BChart4" hidden="1">#REF!</definedName>
    <definedName name="__123Graph_BChart5" hidden="1">#REF!</definedName>
    <definedName name="__123Graph_BChart6" hidden="1">#REF!</definedName>
    <definedName name="__123Graph_BChart7" hidden="1">#REF!</definedName>
    <definedName name="__123Graph_BCurrent" hidden="1">#REF!</definedName>
    <definedName name="__123Graph_BREER" hidden="1">[4]ER!#REF!</definedName>
    <definedName name="__123Graph_C" hidden="1">[5]FLUJO!$B$7936:$C$7936</definedName>
    <definedName name="__123Graph_CREER" hidden="1">[4]ER!#REF!</definedName>
    <definedName name="__123Graph_D" hidden="1">[5]FLUJO!$B$7942:$C$7942</definedName>
    <definedName name="__123Graph_E" hidden="1">[6]PFMON!#REF!</definedName>
    <definedName name="__123Graph_F" hidden="1">#N/A</definedName>
    <definedName name="__123Graph_X" hidden="1">[5]FLUJO!$B$7906:$C$7906</definedName>
    <definedName name="__12INT_RESERVES">#REF!</definedName>
    <definedName name="__1r">#REF!</definedName>
    <definedName name="__2Macros_Import_.qbop">[7]!'[Macros Import].qbop'</definedName>
    <definedName name="__3__123Graph_ACPI_ER_LOG" hidden="1">[4]ER!#REF!</definedName>
    <definedName name="__4__123Graph_BCPI_ER_LOG" hidden="1">[4]ER!#REF!</definedName>
    <definedName name="__5__123Graph_BIBA_IBRD" hidden="1">[4]WB!#REF!</definedName>
    <definedName name="__6B.2_B.3">#REF!</definedName>
    <definedName name="__7B.4___5">#REF!</definedName>
    <definedName name="__8CONSOL_B2">#REF!</definedName>
    <definedName name="__9CONSOL_DEPOSITS">'[8]A 11'!#REF!</definedName>
    <definedName name="__AUS1">#N/A</definedName>
    <definedName name="__BOP2" localSheetId="0">[9]BoP!#REF!</definedName>
    <definedName name="__BOP2">[10]BoP!#REF!</definedName>
    <definedName name="__DEG1">#N/A</definedName>
    <definedName name="__DKR1">#N/A</definedName>
    <definedName name="__ECU1">#N/A</definedName>
    <definedName name="__END94">#REF!</definedName>
    <definedName name="__ESC1">#N/A</definedName>
    <definedName name="__FAL2">#N/A</definedName>
    <definedName name="__FAL3">#N/A</definedName>
    <definedName name="__FAL4">#N/A</definedName>
    <definedName name="__FAL5">#N/A</definedName>
    <definedName name="__FAL6">#N/A</definedName>
    <definedName name="__FAL7">#N/A</definedName>
    <definedName name="__FMK1">#N/A</definedName>
    <definedName name="__IKR1">#N/A</definedName>
    <definedName name="__IRP1">#N/A</definedName>
    <definedName name="__LIT1">#N/A</definedName>
    <definedName name="__MEX1">#N/A</definedName>
    <definedName name="__PTA1">#N/A</definedName>
    <definedName name="__RES2" localSheetId="0">[9]RES!#REF!</definedName>
    <definedName name="__RES2">[10]RES!#REF!</definedName>
    <definedName name="__ROS1">#N/A</definedName>
    <definedName name="__ROS2">#N/A</definedName>
    <definedName name="__ROS3">#N/A</definedName>
    <definedName name="__ROS4">#N/A</definedName>
    <definedName name="__SAR1">#N/A</definedName>
    <definedName name="__SUM2">#REF!</definedName>
    <definedName name="__TAB1">#REF!</definedName>
    <definedName name="__Tab19">#REF!</definedName>
    <definedName name="__Tab20">#REF!</definedName>
    <definedName name="__Tab21">#REF!</definedName>
    <definedName name="__Tab22">#REF!</definedName>
    <definedName name="__Tab23">#REF!</definedName>
    <definedName name="__Tab24">#REF!</definedName>
    <definedName name="__Tab26">#REF!</definedName>
    <definedName name="__Tab27">#REF!</definedName>
    <definedName name="__Tab28">#REF!</definedName>
    <definedName name="__Tab29">#REF!</definedName>
    <definedName name="__Tab30">#REF!</definedName>
    <definedName name="__Tab31">#REF!</definedName>
    <definedName name="__Tab32">#REF!</definedName>
    <definedName name="__Tab33">#REF!</definedName>
    <definedName name="__Tab34">#REF!</definedName>
    <definedName name="__Tab35">#REF!</definedName>
    <definedName name="__WB2">#REF!</definedName>
    <definedName name="__YR0110">'[1]Imp:DSA output'!$O$9:$R$464</definedName>
    <definedName name="__YR89">'[1]Imp:DSA output'!$C$9:$C$464</definedName>
    <definedName name="__YR90">'[1]Imp:DSA output'!$D$9:$D$464</definedName>
    <definedName name="__YR91">'[1]Imp:DSA output'!$E$9:$E$464</definedName>
    <definedName name="__YR92">'[1]Imp:DSA output'!$F$9:$F$464</definedName>
    <definedName name="__YR93">'[1]Imp:DSA output'!$G$9:$G$464</definedName>
    <definedName name="__YR94">'[1]Imp:DSA output'!$H$9:$H$464</definedName>
    <definedName name="__YR95">'[1]Imp:DSA output'!$I$9:$I$464</definedName>
    <definedName name="_1">#N/A</definedName>
    <definedName name="_10__123Graph_AWB_ADJ_PRJ" hidden="1">[11]WB!$Q$255:$AK$255</definedName>
    <definedName name="_10FA_L">#REF!</definedName>
    <definedName name="_11__123Graph_BCPI_ER_LOG" hidden="1">[11]ER!#REF!</definedName>
    <definedName name="_11GAZ_LIABS">#REF!</definedName>
    <definedName name="_12__123Graph_BIBA_IBRD" hidden="1">[11]WB!#REF!</definedName>
    <definedName name="_12INT_RESERVES">#REF!</definedName>
    <definedName name="_15Macros_Import_.qbop">[7]!'[Macros Import].qbop'</definedName>
    <definedName name="_16__123Graph_BWB_ADJ_PRJ" hidden="1">[11]WB!$Q$257:$AK$257</definedName>
    <definedName name="_1987">#N/A</definedName>
    <definedName name="_1IMPRESION">#REF!</definedName>
    <definedName name="_1Macros_Import_.qbop">#N/A</definedName>
    <definedName name="_1r">#REF!</definedName>
    <definedName name="_2">#N/A</definedName>
    <definedName name="_2__123Graph_ACPI_ER_LOG" hidden="1">[11]ER!#REF!</definedName>
    <definedName name="_20__123Graph_XREALEX_WAGE" hidden="1">[12]PRIVATE!#REF!</definedName>
    <definedName name="_24Macros_Import_.qbop" localSheetId="0">[13]!'[Macros Import].qbop'</definedName>
    <definedName name="_24Macros_Import_.qbop">[9]!'[Macros Import].qbop'</definedName>
    <definedName name="_25__123Graph_ACPI_ER_LOG" localSheetId="0" hidden="1">[14]ER!#REF!</definedName>
    <definedName name="_25__123Graph_ACPI_ER_LOG" hidden="1">[13]ER!#REF!</definedName>
    <definedName name="_26__123Graph_BCPI_ER_LOG" localSheetId="0" hidden="1">[14]ER!#REF!</definedName>
    <definedName name="_26__123Graph_BCPI_ER_LOG" hidden="1">[13]ER!#REF!</definedName>
    <definedName name="_27__123Graph_ACPI_ER_LOG" localSheetId="0" hidden="1">[4]ER!#REF!</definedName>
    <definedName name="_27__123Graph_ACPI_ER_LOG" hidden="1">[4]ER!#REF!</definedName>
    <definedName name="_27__123Graph_BIBA_IBRD" localSheetId="0" hidden="1">[14]WB!#REF!</definedName>
    <definedName name="_27__123Graph_BIBA_IBRD" hidden="1">[13]WB!#REF!</definedName>
    <definedName name="_27_0CUADRO_N__4." localSheetId="0">[15]monthly!#REF!</definedName>
    <definedName name="_27_0CUADRO_N__4.">[16]monthly!#REF!</definedName>
    <definedName name="_28B.2_B.3" localSheetId="0">#REF!</definedName>
    <definedName name="_28B.2_B.3">#REF!</definedName>
    <definedName name="_29B.4___5" localSheetId="0">#REF!</definedName>
    <definedName name="_29B.4___5">#REF!</definedName>
    <definedName name="_2IMPRESION" localSheetId="0">#REF!</definedName>
    <definedName name="_2IMPRESION">#REF!</definedName>
    <definedName name="_2Macros_Import_.qbop" localSheetId="0">[17]!'[Macros Import].qbop'</definedName>
    <definedName name="_2Macros_Import_.qbop">[14]!'[Macros Import].qbop'</definedName>
    <definedName name="_3">#N/A</definedName>
    <definedName name="_3.__No_club_de_París__Después_del_30_Jun_84">#N/A</definedName>
    <definedName name="_3__123Graph_ACPI_ER_LOG" localSheetId="0" hidden="1">[4]ER!#REF!</definedName>
    <definedName name="_3__123Graph_ACPI_ER_LOG" hidden="1">[4]ER!#REF!</definedName>
    <definedName name="_30CONSOL_B2" localSheetId="0">#REF!</definedName>
    <definedName name="_30CONSOL_B2">#REF!</definedName>
    <definedName name="_31_0GRÁFICO_N_10.2" localSheetId="0">[15]monthly!#REF!</definedName>
    <definedName name="_31_0GRÁFICO_N_10.2">[16]monthly!#REF!</definedName>
    <definedName name="_31CONSOL_DEPOSITS" localSheetId="0">'[18]A 11'!#REF!</definedName>
    <definedName name="_31CONSOL_DEPOSITS">'[17]A 11'!#REF!</definedName>
    <definedName name="_32FA_L" localSheetId="0">#REF!</definedName>
    <definedName name="_32FA_L">#REF!</definedName>
    <definedName name="_33GAZ_LIABS" localSheetId="0">#REF!</definedName>
    <definedName name="_33GAZ_LIABS">#REF!</definedName>
    <definedName name="_34INT_RESERVES" localSheetId="0">#REF!</definedName>
    <definedName name="_34INT_RESERVES">#REF!</definedName>
    <definedName name="_39__123Graph_BCPI_ER_LOG" localSheetId="0" hidden="1">[4]ER!#REF!</definedName>
    <definedName name="_39__123Graph_BCPI_ER_LOG" hidden="1">[4]ER!#REF!</definedName>
    <definedName name="_4">#N/A</definedName>
    <definedName name="_4__123Graph_BCPI_ER_LOG" localSheetId="0" hidden="1">[4]ER!#REF!</definedName>
    <definedName name="_4__123Graph_BCPI_ER_LOG" hidden="1">[4]ER!#REF!</definedName>
    <definedName name="_5">#N/A</definedName>
    <definedName name="_5__123Graph_BIBA_IBRD" localSheetId="0" hidden="1">[4]WB!#REF!</definedName>
    <definedName name="_5__123Graph_BIBA_IBRD" hidden="1">[4]WB!#REF!</definedName>
    <definedName name="_51__123Graph_BIBA_IBRD" localSheetId="0" hidden="1">[4]WB!#REF!</definedName>
    <definedName name="_51__123Graph_BIBA_IBRD" hidden="1">[4]WB!#REF!</definedName>
    <definedName name="_52B.2_B.3" localSheetId="0">#REF!</definedName>
    <definedName name="_52B.2_B.3">#REF!</definedName>
    <definedName name="_53B.4___5" localSheetId="0">#REF!</definedName>
    <definedName name="_53B.4___5">#REF!</definedName>
    <definedName name="_54CONSOL_B2">#REF!</definedName>
    <definedName name="_6">#N/A</definedName>
    <definedName name="_6__123Graph_AIBA_IBRD" hidden="1">[11]WB!$Q$62:$AK$62</definedName>
    <definedName name="_68CONSOL_DEPOSITS">'[8]A 11'!#REF!</definedName>
    <definedName name="_69FA_L">#REF!</definedName>
    <definedName name="_6B.2_B.3">#REF!</definedName>
    <definedName name="_7">#N/A</definedName>
    <definedName name="_70GAZ_LIABS">#REF!</definedName>
    <definedName name="_71INT_RESERVES">#REF!</definedName>
    <definedName name="_7B.4___5">#REF!</definedName>
    <definedName name="_8">#N/A</definedName>
    <definedName name="_8CONSOL_B2">#REF!</definedName>
    <definedName name="_9CONSOL_DEPOSITS" localSheetId="0">'[19]A 11'!#REF!</definedName>
    <definedName name="_9CONSOL_DEPOSITS">'[18]A 11'!#REF!</definedName>
    <definedName name="_AUS1">#N/A</definedName>
    <definedName name="_BOP2" localSheetId="0">[20]BoP!#REF!</definedName>
    <definedName name="_BOP2">[19]BoP!#REF!</definedName>
    <definedName name="_D" localSheetId="0">#REF!</definedName>
    <definedName name="_D">#REF!</definedName>
    <definedName name="_DEG1">#N/A</definedName>
    <definedName name="_DKR1">#N/A</definedName>
    <definedName name="_ECU1">#N/A</definedName>
    <definedName name="_END94" localSheetId="0">#REF!</definedName>
    <definedName name="_END94">#REF!</definedName>
    <definedName name="_ESC1">#N/A</definedName>
    <definedName name="_FAL1">#N/A</definedName>
    <definedName name="_FAL2">#N/A</definedName>
    <definedName name="_FAL3">#N/A</definedName>
    <definedName name="_FAL4">#N/A</definedName>
    <definedName name="_FAL5">#N/A</definedName>
    <definedName name="_FAL6">#N/A</definedName>
    <definedName name="_FAL7">#N/A</definedName>
    <definedName name="_Fill" localSheetId="0" hidden="1">'[21]shared data'!$A$4:$A$642</definedName>
    <definedName name="_Fill" hidden="1">'[20]shared data'!$A$4:$A$642</definedName>
    <definedName name="_FMK1">#N/A</definedName>
    <definedName name="_ftnref1">#REF!</definedName>
    <definedName name="_IKR1">#N/A</definedName>
    <definedName name="_IRP1">#N/A</definedName>
    <definedName name="_Key1" hidden="1">#N/A</definedName>
    <definedName name="_LIT1">#N/A</definedName>
    <definedName name="_MEX1">#N/A</definedName>
    <definedName name="_Order1" hidden="1">255</definedName>
    <definedName name="_Order2" hidden="1">0</definedName>
    <definedName name="_P">#REF!</definedName>
    <definedName name="_Parse_Out" hidden="1">#REF!</definedName>
    <definedName name="_PTA1">#N/A</definedName>
    <definedName name="_Regression_Out" hidden="1">#REF!</definedName>
    <definedName name="_Regression_X" hidden="1">#REF!</definedName>
    <definedName name="_Regression_Y" hidden="1">#REF!</definedName>
    <definedName name="_RES2" localSheetId="0">[20]RES!#REF!</definedName>
    <definedName name="_RES2">[19]RES!#REF!</definedName>
    <definedName name="_ROS1">#N/A</definedName>
    <definedName name="_ROS2">#N/A</definedName>
    <definedName name="_ROS3">#N/A</definedName>
    <definedName name="_ROS4">#N/A</definedName>
    <definedName name="_SAR1">#N/A</definedName>
    <definedName name="_Sort" hidden="1">#N/A</definedName>
    <definedName name="_SUM2">#REF!</definedName>
    <definedName name="_t7">[22]R7!$A$1:$G$31</definedName>
    <definedName name="_TAB1" localSheetId="0">#REF!</definedName>
    <definedName name="_TAB1">#REF!</definedName>
    <definedName name="_Tab19" localSheetId="0">#REF!</definedName>
    <definedName name="_Tab19">#REF!</definedName>
    <definedName name="_Tab20" localSheetId="0">#REF!</definedName>
    <definedName name="_Tab20">#REF!</definedName>
    <definedName name="_Tab21">#REF!</definedName>
    <definedName name="_Tab22">#REF!</definedName>
    <definedName name="_Tab23">#REF!</definedName>
    <definedName name="_Tab24">#REF!</definedName>
    <definedName name="_Tab26">#REF!</definedName>
    <definedName name="_Tab27">#REF!</definedName>
    <definedName name="_Tab28">#REF!</definedName>
    <definedName name="_Tab29">#REF!</definedName>
    <definedName name="_Tab30">#REF!</definedName>
    <definedName name="_Tab31">#REF!</definedName>
    <definedName name="_Tab32">#REF!</definedName>
    <definedName name="_Tab33">#REF!</definedName>
    <definedName name="_Tab34">#REF!</definedName>
    <definedName name="_Tab35">#REF!</definedName>
    <definedName name="_tAB4" localSheetId="0">'[21]shared data'!$A$1:$G$71</definedName>
    <definedName name="_tAB4">'[20]shared data'!$A$1:$G$71</definedName>
    <definedName name="_WB2" localSheetId="0">#REF!</definedName>
    <definedName name="_WB2">#REF!</definedName>
    <definedName name="_YR0110">'[1]Imp:DSA output'!$O$9:$R$464</definedName>
    <definedName name="_YR89">'[1]Imp:DSA output'!$C$9:$C$464</definedName>
    <definedName name="_YR90">'[1]Imp:DSA output'!$D$9:$D$464</definedName>
    <definedName name="_YR91">'[1]Imp:DSA output'!$E$9:$E$464</definedName>
    <definedName name="_YR92">'[1]Imp:DSA output'!$F$9:$F$464</definedName>
    <definedName name="_YR93">'[1]Imp:DSA output'!$G$9:$G$464</definedName>
    <definedName name="_YR94">'[1]Imp:DSA output'!$H$9:$H$464</definedName>
    <definedName name="_YR95">'[1]Imp:DSA output'!$I$9:$I$464</definedName>
    <definedName name="_Z">[1]Imp!#REF!</definedName>
    <definedName name="A" localSheetId="0">[23]!'[Macros Import].qbop'</definedName>
    <definedName name="A">[21]!'[Macros Import].qbop'</definedName>
    <definedName name="A_impresión_IM" localSheetId="0">'[24]ponder a y p '!$A$1:$N$50</definedName>
    <definedName name="A_impresión_IM">'[23]ponder a y p '!$A$1:$N$50</definedName>
    <definedName name="AAA" localSheetId="0">#REF!</definedName>
    <definedName name="AAA">#REF!</definedName>
    <definedName name="AccessDatabase" hidden="1">"\\De2kp-42538\BOLETIN\Claga\CLAGA2000.mdb"</definedName>
    <definedName name="ACTIVATE">#REF!</definedName>
    <definedName name="ACUMULADO">#N/A</definedName>
    <definedName name="ALL">'[1]Imp:DSA output'!$C$9:$R$464</definedName>
    <definedName name="AMORTI">#N/A</definedName>
    <definedName name="ANEXO2" localSheetId="0">[25]BCP!#REF!</definedName>
    <definedName name="ANEXO2">[24]BCP!#REF!</definedName>
    <definedName name="ANEXO3">#N/A</definedName>
    <definedName name="ANEXO4">#N/A</definedName>
    <definedName name="ANEXO5">#N/A</definedName>
    <definedName name="ANEXO6">#N/A</definedName>
    <definedName name="AREACONSTRUCCIO" localSheetId="0">#REF!</definedName>
    <definedName name="AREACONSTRUCCIO">#REF!</definedName>
    <definedName name="ASAU">#N/A</definedName>
    <definedName name="ASAU1">#N/A</definedName>
    <definedName name="asd" localSheetId="0">'[26]SPNF Acuerdo Incl. Int.'!asd</definedName>
    <definedName name="asd">'[25]SPNF Acuerdo Incl. Int.'!asd</definedName>
    <definedName name="ASO" localSheetId="0">#REF!</definedName>
    <definedName name="ASO">#REF!</definedName>
    <definedName name="atrade">[7]!atrade</definedName>
    <definedName name="AUS">#N/A</definedName>
    <definedName name="AVISO">#N/A</definedName>
    <definedName name="B">#N/A</definedName>
    <definedName name="BAL">#REF!</definedName>
    <definedName name="BANCOS">#N/A</definedName>
    <definedName name="Batumi_debt" localSheetId="0">#REF!</definedName>
    <definedName name="Batumi_debt">#REF!</definedName>
    <definedName name="bb">#N/A</definedName>
    <definedName name="BBB" localSheetId="0">#REF!</definedName>
    <definedName name="BBB">#REF!</definedName>
    <definedName name="bc" localSheetId="0" hidden="1">'[2]Crédito SPNF (fiscal)'!#REF!</definedName>
    <definedName name="bc" hidden="1">'[2]Crédito SPNF (fiscal)'!#REF!</definedName>
    <definedName name="BCA">#N/A</definedName>
    <definedName name="BCA_GDP">#N/A</definedName>
    <definedName name="BCA_NGDP" localSheetId="0">#REF!</definedName>
    <definedName name="BCA_NGDP">#REF!</definedName>
    <definedName name="BCH" localSheetId="0">#REF!</definedName>
    <definedName name="BCH">#REF!</definedName>
    <definedName name="BCH_10G">#REF!</definedName>
    <definedName name="BCH_10R">#REF!</definedName>
    <definedName name="Bcos_Com_20G">#REF!</definedName>
    <definedName name="Bcos_Com20R">#REF!</definedName>
    <definedName name="BCRD15" hidden="1">'[2]Crédito SPNF (fiscal)'!#REF!</definedName>
    <definedName name="BE">#N/A</definedName>
    <definedName name="BEA">#REF!</definedName>
    <definedName name="BEAI">#N/A</definedName>
    <definedName name="BEAIB">#N/A</definedName>
    <definedName name="BEAIG">#N/A</definedName>
    <definedName name="BEAP">#N/A</definedName>
    <definedName name="BEAPB">#N/A</definedName>
    <definedName name="BEAPG">#N/A</definedName>
    <definedName name="BED">#REF!</definedName>
    <definedName name="BED_6">#REF!</definedName>
    <definedName name="BEO">#REF!</definedName>
    <definedName name="BER">#REF!</definedName>
    <definedName name="BERI">#N/A</definedName>
    <definedName name="BERIB">#N/A</definedName>
    <definedName name="BERIG">#N/A</definedName>
    <definedName name="BERP">#N/A</definedName>
    <definedName name="BERPB">#N/A</definedName>
    <definedName name="BERPG">#N/A</definedName>
    <definedName name="BF">#N/A</definedName>
    <definedName name="BFD">#REF!</definedName>
    <definedName name="BFDA">#REF!</definedName>
    <definedName name="BFDI">#REF!</definedName>
    <definedName name="BFDIL">#REF!</definedName>
    <definedName name="BFL">#N/A</definedName>
    <definedName name="BFL_D">#N/A</definedName>
    <definedName name="BFL_DF">#N/A</definedName>
    <definedName name="BFLB">#N/A</definedName>
    <definedName name="BFLB_D">#N/A</definedName>
    <definedName name="BFLB_DF">#N/A</definedName>
    <definedName name="BFLD_DF" localSheetId="0">[27]!BFLD_DF</definedName>
    <definedName name="BFLD_DF">[26]!BFLD_DF</definedName>
    <definedName name="BFLD_DF1">#N/A</definedName>
    <definedName name="BFLG">#N/A</definedName>
    <definedName name="BFLG_D">#N/A</definedName>
    <definedName name="BFLG_DF">#N/A</definedName>
    <definedName name="BFO" localSheetId="0">#REF!</definedName>
    <definedName name="BFO">#REF!</definedName>
    <definedName name="BFOA" localSheetId="0">#REF!</definedName>
    <definedName name="BFOA">#REF!</definedName>
    <definedName name="BFOAG">#REF!</definedName>
    <definedName name="BFOL">#REF!</definedName>
    <definedName name="BFOL_B">#REF!</definedName>
    <definedName name="BFOL_G">#REF!</definedName>
    <definedName name="BFOL_L">#REF!</definedName>
    <definedName name="BFOL_O">#REF!</definedName>
    <definedName name="BFOL_S">#REF!</definedName>
    <definedName name="BFOLB">#REF!</definedName>
    <definedName name="BFOLG_L">#REF!</definedName>
    <definedName name="BFP">#REF!</definedName>
    <definedName name="BFPA">#REF!</definedName>
    <definedName name="BFPAG">#REF!</definedName>
    <definedName name="BFPL">#REF!</definedName>
    <definedName name="BFPLBN">#REF!</definedName>
    <definedName name="BFPLD">#REF!</definedName>
    <definedName name="BFPLD_G">#REF!</definedName>
    <definedName name="BFPLE">#REF!</definedName>
    <definedName name="BFPLE_G">#REF!</definedName>
    <definedName name="BFPLMM">#REF!</definedName>
    <definedName name="BFRA">#N/A</definedName>
    <definedName name="BFUND">#REF!</definedName>
    <definedName name="BGS">#REF!</definedName>
    <definedName name="BI">#N/A</definedName>
    <definedName name="BIP">#REF!</definedName>
    <definedName name="BK">#N/A</definedName>
    <definedName name="BKF">#N/A</definedName>
    <definedName name="BKFA">#REF!</definedName>
    <definedName name="BKO">#REF!</definedName>
    <definedName name="BM">#REF!</definedName>
    <definedName name="BMG" localSheetId="0">[28]Q6!$E$28:$AH$28</definedName>
    <definedName name="BMG">[27]Q6!$E$28:$AH$28</definedName>
    <definedName name="BMII">#N/A</definedName>
    <definedName name="BMII_7">#REF!</definedName>
    <definedName name="BMIIB">#N/A</definedName>
    <definedName name="BMIIG">#N/A</definedName>
    <definedName name="BMS">#REF!</definedName>
    <definedName name="BOLETIN" localSheetId="0">[25]BCP!#REF!</definedName>
    <definedName name="BOLETIN">[24]BCP!#REF!</definedName>
    <definedName name="BOP">#N/A</definedName>
    <definedName name="BOPUSD">#REF!</definedName>
    <definedName name="BRASS">#REF!</definedName>
    <definedName name="BRASS_1">#REF!</definedName>
    <definedName name="BRASS_6">#REF!</definedName>
    <definedName name="BS">#N/A</definedName>
    <definedName name="BS1A">#N/A</definedName>
    <definedName name="BTR">#REF!</definedName>
    <definedName name="BTRG">#REF!</definedName>
    <definedName name="Button_13">"CLAGA2000_Consolidado_2001_List"</definedName>
    <definedName name="BX">#REF!</definedName>
    <definedName name="BXG" localSheetId="0">[28]Q6!$E$26:$AH$26</definedName>
    <definedName name="BXG">[27]Q6!$E$26:$AH$26</definedName>
    <definedName name="BXS" localSheetId="0">#REF!</definedName>
    <definedName name="BXS">#REF!</definedName>
    <definedName name="C.2" localSheetId="0">#REF!</definedName>
    <definedName name="C.2">#REF!</definedName>
    <definedName name="C_">#N/A</definedName>
    <definedName name="CAD">#N/A</definedName>
    <definedName name="calcNGS_NGDP">#N/A</definedName>
    <definedName name="CAMARON" localSheetId="0">#REF!</definedName>
    <definedName name="CAMARON">#REF!</definedName>
    <definedName name="CCC">#REF!</definedName>
    <definedName name="CD">#N/A</definedName>
    <definedName name="CD1A">#N/A</definedName>
    <definedName name="CEMENTO">#REF!</definedName>
    <definedName name="CHF">#N/A</definedName>
    <definedName name="CHK5.1">#REF!</definedName>
    <definedName name="cirr">#REF!</definedName>
    <definedName name="CLUB91">#N/A</definedName>
    <definedName name="CMD" localSheetId="0">[25]BCP!#REF!</definedName>
    <definedName name="CMD">[24]BCP!#REF!</definedName>
    <definedName name="CN">#N/A</definedName>
    <definedName name="CN1A">#N/A</definedName>
    <definedName name="COM">#REF!</definedName>
    <definedName name="CONSOL">#REF!</definedName>
    <definedName name="CONSOLC2">#REF!</definedName>
    <definedName name="copystart">#REF!</definedName>
    <definedName name="Copytodebt">'[1]in-out'!#REF!</definedName>
    <definedName name="COUNT" localSheetId="0">#REF!</definedName>
    <definedName name="COUNT">#REF!</definedName>
    <definedName name="COUNTER" localSheetId="0">#REF!</definedName>
    <definedName name="COUNTER">#REF!</definedName>
    <definedName name="CPF" localSheetId="0">#REF!</definedName>
    <definedName name="CPF">#REF!</definedName>
    <definedName name="CPI_Core">#REF!</definedName>
    <definedName name="CPI_NAT_monthly">#REF!</definedName>
    <definedName name="CREDITOBCH">#REF!</definedName>
    <definedName name="CREDITORSB">#REF!</definedName>
    <definedName name="CRUZ">#N/A</definedName>
    <definedName name="CRUZ1">#N/A</definedName>
    <definedName name="CS">#N/A</definedName>
    <definedName name="CS1A">#N/A</definedName>
    <definedName name="CUENTASMON" localSheetId="0">[25]BCP!#REF!</definedName>
    <definedName name="CUENTASMON">[24]BCP!#REF!</definedName>
    <definedName name="CYEAR2021" localSheetId="0">[29]Coal!$B$583:$J$583</definedName>
    <definedName name="CYEAR2021">[30]Coal!$B$583:$J$583</definedName>
    <definedName name="CYEAR2022" localSheetId="0">[29]Coal!$K$583:$V$583</definedName>
    <definedName name="CYEAR2022">[30]Coal!$K$583:$V$583</definedName>
    <definedName name="CYEAR2023" localSheetId="0">[29]Coal!$W$583:$AH$583</definedName>
    <definedName name="CYEAR2023">[30]Coal!$W$583:$AH$583</definedName>
    <definedName name="CYEAR2024" localSheetId="0">[29]Coal!$AI$583:$AT$583</definedName>
    <definedName name="CYEAR2024">[30]Coal!$AI$583:$AT$583</definedName>
    <definedName name="CYEAR2025" localSheetId="0">[29]Coal!$AU$583:$AX$583</definedName>
    <definedName name="CYEAR2025">[30]Coal!$AU$583:$AX$583</definedName>
    <definedName name="d" localSheetId="0">#REF!</definedName>
    <definedName name="d">#REF!</definedName>
    <definedName name="D_B" localSheetId="0">#REF!</definedName>
    <definedName name="D_B">#REF!</definedName>
    <definedName name="D_G" localSheetId="0">#REF!</definedName>
    <definedName name="D_G">#REF!</definedName>
    <definedName name="D_Ind">#REF!</definedName>
    <definedName name="D_L">#REF!</definedName>
    <definedName name="D_O">#REF!</definedName>
    <definedName name="D_S">#REF!</definedName>
    <definedName name="D_SRM">#REF!</definedName>
    <definedName name="D_SY">#REF!</definedName>
    <definedName name="da">#REF!</definedName>
    <definedName name="DABproj">#N/A</definedName>
    <definedName name="DAGproj">#N/A</definedName>
    <definedName name="DAproj">#N/A</definedName>
    <definedName name="DASD">#N/A</definedName>
    <definedName name="DASDB">#N/A</definedName>
    <definedName name="DASDG">#N/A</definedName>
    <definedName name="_xlnm.Database" localSheetId="0">#REF!</definedName>
    <definedName name="_xlnm.Database">#REF!</definedName>
    <definedName name="date" localSheetId="0">#REF!</definedName>
    <definedName name="date">#REF!</definedName>
    <definedName name="dates" localSheetId="0">'[21]shared data'!$S$8:$S$155</definedName>
    <definedName name="dates">'[20]shared data'!$S$8:$S$155</definedName>
    <definedName name="DATES_A" localSheetId="0">'[21]shared data'!$D$2:$AC$2</definedName>
    <definedName name="DATES_A">'[20]shared data'!$D$2:$AC$2</definedName>
    <definedName name="Dates1" localSheetId="0">#REF!</definedName>
    <definedName name="Dates1">#REF!</definedName>
    <definedName name="DB" localSheetId="0">#REF!</definedName>
    <definedName name="DB">#REF!</definedName>
    <definedName name="DBproj">#N/A</definedName>
    <definedName name="DDD">#N/A</definedName>
    <definedName name="DEBRIEF" localSheetId="0">#REF!</definedName>
    <definedName name="DEBRIEF">#REF!</definedName>
    <definedName name="DEBT">#REF!</definedName>
    <definedName name="DEFL">#REF!</definedName>
    <definedName name="DEG">#N/A</definedName>
    <definedName name="DEMEURO">#N/A</definedName>
    <definedName name="DES">#REF!</definedName>
    <definedName name="DG">#REF!</definedName>
    <definedName name="DG_S">#REF!</definedName>
    <definedName name="DGproj">#N/A</definedName>
    <definedName name="Discount_IDA" localSheetId="0">[31]NPV!$B$28</definedName>
    <definedName name="Discount_IDA">[28]NPV!$B$28</definedName>
    <definedName name="Discount_NC" localSheetId="0">[31]NPV!#REF!</definedName>
    <definedName name="Discount_NC">[28]NPV!#REF!</definedName>
    <definedName name="DiscountRate" localSheetId="0">#REF!</definedName>
    <definedName name="DiscountRate">#REF!</definedName>
    <definedName name="DIVISOR">#N/A</definedName>
    <definedName name="DIVISOR1">#N/A</definedName>
    <definedName name="DKK">#N/A</definedName>
    <definedName name="DKR">#N/A</definedName>
    <definedName name="DM">#N/A</definedName>
    <definedName name="DM1A">#N/A</definedName>
    <definedName name="DO" localSheetId="0">#REF!</definedName>
    <definedName name="DO">#REF!</definedName>
    <definedName name="Dproj">#N/A</definedName>
    <definedName name="DR">#N/A</definedName>
    <definedName name="DR1A">#N/A</definedName>
    <definedName name="DS" localSheetId="0">#REF!</definedName>
    <definedName name="DS">#REF!</definedName>
    <definedName name="DSA_Assumptions">#REF!</definedName>
    <definedName name="DSD">#N/A</definedName>
    <definedName name="DSD_S">#N/A</definedName>
    <definedName name="DSDB">#N/A</definedName>
    <definedName name="DSDG">#N/A</definedName>
    <definedName name="DSI">#REF!</definedName>
    <definedName name="DSIBproj">#N/A</definedName>
    <definedName name="DSIGproj">#N/A</definedName>
    <definedName name="DSIproj">#N/A</definedName>
    <definedName name="DSISD">#N/A</definedName>
    <definedName name="DSISDB">#N/A</definedName>
    <definedName name="DSISDG">#N/A</definedName>
    <definedName name="DSP">#REF!</definedName>
    <definedName name="DSPBproj">#N/A</definedName>
    <definedName name="DSPG">#REF!</definedName>
    <definedName name="DSPGproj">#N/A</definedName>
    <definedName name="DSPproj">#N/A</definedName>
    <definedName name="DSPSD">#N/A</definedName>
    <definedName name="DSPSDB">#N/A</definedName>
    <definedName name="DSPSDG">#N/A</definedName>
    <definedName name="DY">#N/A</definedName>
    <definedName name="DY1A">#N/A</definedName>
    <definedName name="EBRD">#REF!</definedName>
    <definedName name="ECU">#N/A</definedName>
    <definedName name="EDNA">#N/A</definedName>
    <definedName name="EMISION" localSheetId="0">[25]BCP!#REF!</definedName>
    <definedName name="EMISION">[24]BCP!#REF!</definedName>
    <definedName name="empty" localSheetId="0">#REF!</definedName>
    <definedName name="empty">#REF!</definedName>
    <definedName name="ENDA">#N/A</definedName>
    <definedName name="ESAF_QUAR_GDP" localSheetId="0">#REF!</definedName>
    <definedName name="ESAF_QUAR_GDP">#REF!</definedName>
    <definedName name="esafr" localSheetId="0">#REF!</definedName>
    <definedName name="esafr">#REF!</definedName>
    <definedName name="ESC">#N/A</definedName>
    <definedName name="EURO">#N/A</definedName>
    <definedName name="EURO1">#N/A</definedName>
    <definedName name="ExitWRS" localSheetId="0">[32]Main!$AB$25</definedName>
    <definedName name="ExitWRS">[31]Main!$AB$25</definedName>
    <definedName name="FAL">#N/A</definedName>
    <definedName name="FB">#N/A</definedName>
    <definedName name="FB1A">#N/A</definedName>
    <definedName name="FF">#N/A</definedName>
    <definedName name="FF1A">#N/A</definedName>
    <definedName name="FFNN">#REF!</definedName>
    <definedName name="Fisc">#REF!</definedName>
    <definedName name="FMI" localSheetId="0">[25]BCP!#REF!</definedName>
    <definedName name="FMI">[24]BCP!#REF!</definedName>
    <definedName name="FMK">#N/A</definedName>
    <definedName name="FORMATO">#N/A</definedName>
    <definedName name="FRAMENO">#REF!</definedName>
    <definedName name="framework_macro">#REF!</definedName>
    <definedName name="framework_macro_new">#REF!</definedName>
    <definedName name="framework_monetary">#REF!</definedName>
    <definedName name="FRAMEYES">#REF!</definedName>
    <definedName name="FRFEURO">#N/A</definedName>
    <definedName name="FS">#N/A</definedName>
    <definedName name="FS1A">#N/A</definedName>
    <definedName name="FT">#N/A</definedName>
    <definedName name="FT1A">#N/A</definedName>
    <definedName name="FUENTE">#REF!</definedName>
    <definedName name="fuente1">#REF!</definedName>
    <definedName name="Fuentes">#REF!</definedName>
    <definedName name="GAP">#REF!</definedName>
    <definedName name="GAPFGFROM">#REF!</definedName>
    <definedName name="GAPFGTO">#REF!</definedName>
    <definedName name="GAPSTFROM">#REF!</definedName>
    <definedName name="GAPSTTO">#REF!</definedName>
    <definedName name="GAPTEST">#REF!</definedName>
    <definedName name="GAPTESTFG">#REF!</definedName>
    <definedName name="GAZZETTE">#REF!</definedName>
    <definedName name="GBP">#N/A</definedName>
    <definedName name="GCB_NGDP">#N/A</definedName>
    <definedName name="GDP" localSheetId="0">'[33]Empresas Publicas detalle'!#REF!</definedName>
    <definedName name="GDP">'[32]Empresas Publicas detalle'!#REF!</definedName>
    <definedName name="GGB_NGDP">#N/A</definedName>
    <definedName name="GL_Z">#REF!</definedName>
    <definedName name="GOB">#N/A</definedName>
    <definedName name="Grace_IDA" localSheetId="0">[31]NPV!$B$25</definedName>
    <definedName name="Grace_IDA">[28]NPV!$B$25</definedName>
    <definedName name="Grace_NC" localSheetId="0">[31]NPV!#REF!</definedName>
    <definedName name="Grace_NC">[28]NPV!#REF!</definedName>
    <definedName name="GUIL">#N/A</definedName>
    <definedName name="GUIL1">#N/A</definedName>
    <definedName name="GYEAR2021" localSheetId="0">[29]Gold!$B$583:$J$583</definedName>
    <definedName name="GYEAR2021">[30]Gold!$B$583:$J$583</definedName>
    <definedName name="GYEAR2022" localSheetId="0">[29]Gold!$K$583:$U$583</definedName>
    <definedName name="GYEAR2022">[30]Gold!$K$583:$U$583</definedName>
    <definedName name="HEADING" localSheetId="0">#REF!</definedName>
    <definedName name="HEADING">#REF!</definedName>
    <definedName name="Heading39" localSheetId="0">'[21]shared data'!$A$1:$G$5</definedName>
    <definedName name="Heading39">'[20]shared data'!$A$1:$G$5</definedName>
    <definedName name="hhh">#N/A</definedName>
    <definedName name="HTML_CodePage" hidden="1">1252</definedName>
    <definedName name="HTML_Control" localSheetId="0" hidden="1">{"'para SB'!$A$1318:$F$1381"}</definedName>
    <definedName name="HTML_Control" hidden="1">{"'para SB'!$A$1318:$F$1381"}</definedName>
    <definedName name="HTML_Description" hidden="1">""</definedName>
    <definedName name="HTML_Email" hidden="1">""</definedName>
    <definedName name="HTML_Header" hidden="1">""</definedName>
    <definedName name="HTML_LastUpdate" hidden="1">"25/04/00"</definedName>
    <definedName name="HTML_LineAfter" hidden="1">FALSE</definedName>
    <definedName name="HTML_LineBefore" hidden="1">FALSE</definedName>
    <definedName name="HTML_Name" hidden="1">"Jimmy Irias"</definedName>
    <definedName name="HTML_OBDlg2" hidden="1">TRUE</definedName>
    <definedName name="HTML_OBDlg4" hidden="1">TRUE</definedName>
    <definedName name="HTML_OS" hidden="1">0</definedName>
    <definedName name="HTML_PathFile" hidden="1">"A:\tasaintss.htm"</definedName>
    <definedName name="HTML_Title" hidden="1">""</definedName>
    <definedName name="IDAr">#REF!</definedName>
    <definedName name="IDB">#N/A</definedName>
    <definedName name="IFSASSETS">#REF!</definedName>
    <definedName name="IFSLIABS">#REF!</definedName>
    <definedName name="IKR">#N/A</definedName>
    <definedName name="IM">#REF!</definedName>
    <definedName name="IMF">#REF!</definedName>
    <definedName name="INDICEPRODUCCIO">#REF!</definedName>
    <definedName name="INFOGER" localSheetId="0">[25]BCP!#REF!</definedName>
    <definedName name="INFOGER">[24]BCP!#REF!</definedName>
    <definedName name="INGRESOS" localSheetId="0">#REF!</definedName>
    <definedName name="INGRESOS">#REF!</definedName>
    <definedName name="INPUT_2" localSheetId="0">[9]Input!#REF!</definedName>
    <definedName name="INPUT_2">[10]Input!#REF!</definedName>
    <definedName name="INPUT_4" localSheetId="0">[9]Input!#REF!</definedName>
    <definedName name="INPUT_4">[10]Input!#REF!</definedName>
    <definedName name="INTERES">#N/A</definedName>
    <definedName name="Interest_IDA" localSheetId="0">[31]NPV!$B$27</definedName>
    <definedName name="Interest_IDA">[28]NPV!$B$27</definedName>
    <definedName name="Interest_NC" localSheetId="0">[31]NPV!#REF!</definedName>
    <definedName name="Interest_NC">[28]NPV!#REF!</definedName>
    <definedName name="InterestRate" localSheetId="0">#REF!</definedName>
    <definedName name="InterestRate">#REF!</definedName>
    <definedName name="IPC" localSheetId="0">[34]ipc!#REF!</definedName>
    <definedName name="IPC">[33]ipc!#REF!</definedName>
    <definedName name="IRLS">#N/A</definedName>
    <definedName name="IRLS1">#N/A</definedName>
    <definedName name="IRP">#N/A</definedName>
    <definedName name="JA">#N/A</definedName>
    <definedName name="JJ">#N/A</definedName>
    <definedName name="JPY">#N/A</definedName>
    <definedName name="KD">#N/A</definedName>
    <definedName name="KD1A">#N/A</definedName>
    <definedName name="LD">#N/A</definedName>
    <definedName name="LD1A">#N/A</definedName>
    <definedName name="LE">#N/A</definedName>
    <definedName name="LE1A">#N/A</definedName>
    <definedName name="LINES">#REF!</definedName>
    <definedName name="LIT">#N/A</definedName>
    <definedName name="LITEURO">#N/A</definedName>
    <definedName name="LP">#N/A</definedName>
    <definedName name="LP1A">#N/A</definedName>
    <definedName name="LTcirr">#REF!</definedName>
    <definedName name="LTr">#REF!</definedName>
    <definedName name="LUR">#N/A</definedName>
    <definedName name="LUXF">#N/A</definedName>
    <definedName name="LUXF1">#N/A</definedName>
    <definedName name="MACRO">#REF!</definedName>
    <definedName name="MACRO_ASSUMP_2006">#REF!</definedName>
    <definedName name="MALAX">#N/A</definedName>
    <definedName name="MALAX1">#N/A</definedName>
    <definedName name="Maturity_IDA" localSheetId="0">[31]NPV!$B$26</definedName>
    <definedName name="Maturity_IDA">[28]NPV!$B$26</definedName>
    <definedName name="Maturity_NC" localSheetId="0">[31]NPV!#REF!</definedName>
    <definedName name="Maturity_NC">[28]NPV!#REF!</definedName>
    <definedName name="MCV">#N/A</definedName>
    <definedName name="MCV_B">#N/A</definedName>
    <definedName name="MCV_B1">#REF!</definedName>
    <definedName name="MCV_D">#N/A</definedName>
    <definedName name="MCV_D1">#REF!</definedName>
    <definedName name="MCV_N">#N/A</definedName>
    <definedName name="MCV_T">#N/A</definedName>
    <definedName name="MCV_T1">#REF!</definedName>
    <definedName name="MEX">#N/A</definedName>
    <definedName name="mflowsa">[7]!mflowsa</definedName>
    <definedName name="mflowsq">[7]!mflowsq</definedName>
    <definedName name="MIDDLE">#REF!</definedName>
    <definedName name="MISC4" localSheetId="0">[9]OUTPUT!#REF!</definedName>
    <definedName name="MISC4">[10]OUTPUT!#REF!</definedName>
    <definedName name="MN" localSheetId="0">[25]BCP!#REF!</definedName>
    <definedName name="MN">[24]BCP!#REF!</definedName>
    <definedName name="MNP" localSheetId="0">[25]BCP!#REF!</definedName>
    <definedName name="MNP">[24]BCP!#REF!</definedName>
    <definedName name="MPETROLEO" localSheetId="0">#REF!</definedName>
    <definedName name="MPETROLEO">#REF!</definedName>
    <definedName name="mstocksa">[7]!mstocksa</definedName>
    <definedName name="mstocksq">[7]!mstocksq</definedName>
    <definedName name="n">#REF!</definedName>
    <definedName name="names" localSheetId="0">'[21]shared data'!$B$7:$O$7</definedName>
    <definedName name="names">'[20]shared data'!$B$7:$O$7</definedName>
    <definedName name="NAMES_A" localSheetId="0">'[21]shared data'!$B$5:$B$223</definedName>
    <definedName name="NAMES_A">'[20]shared data'!$B$5:$B$223</definedName>
    <definedName name="NCG">#N/A</definedName>
    <definedName name="NCG_R">#N/A</definedName>
    <definedName name="NCP">#N/A</definedName>
    <definedName name="NCP_R">#N/A</definedName>
    <definedName name="NEWSHEET">#REF!</definedName>
    <definedName name="NFI">#N/A</definedName>
    <definedName name="NFI_R">#N/A</definedName>
    <definedName name="NGDP">#N/A</definedName>
    <definedName name="NGDP_DG">#N/A</definedName>
    <definedName name="NGDP_R">#N/A</definedName>
    <definedName name="NGDP_RG">#N/A</definedName>
    <definedName name="NGS_NGDP">#N/A</definedName>
    <definedName name="NINV">#N/A</definedName>
    <definedName name="NINV_R">#N/A</definedName>
    <definedName name="NM">#N/A</definedName>
    <definedName name="NM_R">#N/A</definedName>
    <definedName name="nmBlankRow" localSheetId="0">[35]QEDS!$11:$11</definedName>
    <definedName name="nmBlankRow">[34]QEDS!$11:$11</definedName>
    <definedName name="nmColumnHeader" localSheetId="0">[35]QEDS!$2:$2</definedName>
    <definedName name="nmColumnHeader">[34]QEDS!$2:$2</definedName>
    <definedName name="nmData" localSheetId="0">[35]QEDS!$B$3:$F$9</definedName>
    <definedName name="nmData">[34]QEDS!$B$3:$F$9</definedName>
    <definedName name="NMG_RG">#N/A</definedName>
    <definedName name="nmIndexTable" localSheetId="0">[35]QEDS!$13:$13</definedName>
    <definedName name="nmIndexTable">[34]QEDS!$13:$13</definedName>
    <definedName name="nmReportFooter" localSheetId="0">[35]QEDS!$10:$10</definedName>
    <definedName name="nmReportFooter">[34]QEDS!$10:$10</definedName>
    <definedName name="nmReportHeader" localSheetId="0">[35]QEDS!$1:$1</definedName>
    <definedName name="nmReportHeader">[34]QEDS!$1:$1</definedName>
    <definedName name="nmRowHeader" localSheetId="0">[35]QEDS!$A$3:$A$9</definedName>
    <definedName name="nmRowHeader">[34]QEDS!$A$3:$A$9</definedName>
    <definedName name="nmScale" localSheetId="0">[35]QEDS!$12:$12</definedName>
    <definedName name="nmScale">[34]QEDS!$12:$12</definedName>
    <definedName name="NNN" localSheetId="0">#REF!</definedName>
    <definedName name="NNN">#REF!</definedName>
    <definedName name="no" hidden="1">'[2]Crédito SPNF (fiscal)'!#REF!</definedName>
    <definedName name="NOCLUB">#N/A</definedName>
    <definedName name="NOK">#N/A</definedName>
    <definedName name="nombrenuevo">#N/A</definedName>
    <definedName name="NOTA_EXPLICATIV">#REF!</definedName>
    <definedName name="Notes" localSheetId="0">[36]UPLOAD!#REF!</definedName>
    <definedName name="Notes">[35]UPLOAD!#REF!</definedName>
    <definedName name="NOTITLES" localSheetId="0">#REF!</definedName>
    <definedName name="NOTITLES">#REF!</definedName>
    <definedName name="NTDD_RG" localSheetId="0">[27]!NTDD_RG</definedName>
    <definedName name="NTDD_RG">[26]!NTDD_RG</definedName>
    <definedName name="NX">#N/A</definedName>
    <definedName name="NX_R">#N/A</definedName>
    <definedName name="NXG_RG">#N/A</definedName>
    <definedName name="NYEAR2021" localSheetId="0">[29]Nickel!$B$583:$J$583</definedName>
    <definedName name="NYEAR2021">[30]Nickel!$B$583:$J$583</definedName>
    <definedName name="NYEAR2022" localSheetId="0">[29]Nickel!$K$583:$V$583</definedName>
    <definedName name="NYEAR2022">[30]Nickel!$K$583:$V$583</definedName>
    <definedName name="NYEAR2023" localSheetId="0">[29]Nickel!$W$583:$AH$583</definedName>
    <definedName name="NYEAR2023">[30]Nickel!$W$583:$AH$583</definedName>
    <definedName name="NYEAR2024" localSheetId="0">[29]Nickel!$AI$583:$AT$583</definedName>
    <definedName name="NYEAR2024">[30]Nickel!$AI$583:$AT$583</definedName>
    <definedName name="NYEAR2025" localSheetId="0">[29]Nickel!$AU$583:$BF$583</definedName>
    <definedName name="NYEAR2025">[30]Nickel!$AU$583:$BF$583</definedName>
    <definedName name="OCTUBRE">#N/A</definedName>
    <definedName name="OECD_Table">#REF!</definedName>
    <definedName name="OnShow" localSheetId="0">'[26]SPNF Acuerdo Incl. Int.'!OnShow</definedName>
    <definedName name="OnShow">'[25]SPNF Acuerdo Incl. Int.'!OnShow</definedName>
    <definedName name="Otr_Inst_Banc_40G" localSheetId="0">#REF!</definedName>
    <definedName name="Otr_Inst_Banc_40G">#REF!</definedName>
    <definedName name="Pan_Bancario_50G" localSheetId="0">#REF!</definedName>
    <definedName name="Pan_Bancario_50G">#REF!</definedName>
    <definedName name="Pan_Monet_30G" localSheetId="0">#REF!</definedName>
    <definedName name="Pan_Monet_30G">#REF!</definedName>
    <definedName name="Path_Data" localSheetId="0">'[21]shared data'!$B$8</definedName>
    <definedName name="Path_Data">'[20]shared data'!$B$8</definedName>
    <definedName name="Path_System" localSheetId="0">'[21]shared data'!$B$7</definedName>
    <definedName name="Path_System">'[20]shared data'!$B$7</definedName>
    <definedName name="Paym_Cap" localSheetId="0">#REF!</definedName>
    <definedName name="Paym_Cap">#REF!</definedName>
    <definedName name="pchBM" localSheetId="0">#REF!</definedName>
    <definedName name="pchBM">#REF!</definedName>
    <definedName name="pchBMG" localSheetId="0">#REF!</definedName>
    <definedName name="pchBMG">#REF!</definedName>
    <definedName name="pchBX">#REF!</definedName>
    <definedName name="pchBXG">#REF!</definedName>
    <definedName name="PCPI">#REF!</definedName>
    <definedName name="PCPIG">#N/A</definedName>
    <definedName name="PF">#REF!</definedName>
    <definedName name="PFP">#REF!</definedName>
    <definedName name="pfp_table1">#REF!</definedName>
    <definedName name="PK">#REF!</definedName>
    <definedName name="PLATA">#REF!</definedName>
    <definedName name="POLLO">#REF!</definedName>
    <definedName name="POTENCIAL">#N/A</definedName>
    <definedName name="PP">#N/A</definedName>
    <definedName name="PPPWGT">#N/A</definedName>
    <definedName name="PRECIOCIFBANANO">#REF!</definedName>
    <definedName name="PRICE">#REF!</definedName>
    <definedName name="PRICETAB">#REF!</definedName>
    <definedName name="_xlnm.Print_Area" localSheetId="0">DGA!$B$3:$J$32</definedName>
    <definedName name="_xlnm.Print_Area">'[37]Table 1'!#REF!</definedName>
    <definedName name="Print_Area_MI">#N/A</definedName>
    <definedName name="_xlnm.Print_Titles" localSheetId="0">#REF!,#REF!</definedName>
    <definedName name="_xlnm.Print_Titles">#REF!,#REF!</definedName>
    <definedName name="PRINTMACRO" localSheetId="0">#REF!</definedName>
    <definedName name="PRINTMACRO">#REF!</definedName>
    <definedName name="PrintThis_Links" localSheetId="0">[32]Links!$A$1:$F$33</definedName>
    <definedName name="PrintThis_Links">[31]Links!$A$1:$F$33</definedName>
    <definedName name="PRIV0" localSheetId="0">#REF!</definedName>
    <definedName name="PRIV0">#REF!</definedName>
    <definedName name="PRIV00" localSheetId="0">#REF!</definedName>
    <definedName name="PRIV00">#REF!</definedName>
    <definedName name="PRIV1" localSheetId="0">#REF!</definedName>
    <definedName name="PRIV1">#REF!</definedName>
    <definedName name="PRIV11">#REF!</definedName>
    <definedName name="PRIV2">#REF!</definedName>
    <definedName name="PRIV22">#REF!</definedName>
    <definedName name="PRIV3">#REF!</definedName>
    <definedName name="PRIV33">#REF!</definedName>
    <definedName name="PRMONTH">#REF!</definedName>
    <definedName name="prn" localSheetId="0">[31]FSUOUT!$B$2:$V$32</definedName>
    <definedName name="prn">[28]FSUOUT!$B$2:$V$32</definedName>
    <definedName name="Prog1998" localSheetId="0">'[38]2003'!#REF!</definedName>
    <definedName name="Prog1998">'[36]2003'!#REF!</definedName>
    <definedName name="PRYEAR" localSheetId="0">#REF!</definedName>
    <definedName name="PRYEAR">#REF!</definedName>
    <definedName name="PTA">#N/A</definedName>
    <definedName name="PTAEURO">#N/A</definedName>
    <definedName name="PUBL00" localSheetId="0">#REF!</definedName>
    <definedName name="PUBL00">#REF!</definedName>
    <definedName name="PUBL11" localSheetId="0">#REF!</definedName>
    <definedName name="PUBL11">#REF!</definedName>
    <definedName name="PUBL2">#REF!</definedName>
    <definedName name="PUBL22">#REF!</definedName>
    <definedName name="PUBL33">#REF!</definedName>
    <definedName name="PUBL5">#REF!</definedName>
    <definedName name="PUBL55">#REF!</definedName>
    <definedName name="PUBL6">#REF!</definedName>
    <definedName name="PUBL66">#REF!</definedName>
    <definedName name="Q_5">#REF!</definedName>
    <definedName name="Q_6">#REF!</definedName>
    <definedName name="Q_7">#REF!</definedName>
    <definedName name="QFISCAL" localSheetId="0">'[39]Quarterly Raw Data'!#REF!</definedName>
    <definedName name="QFISCAL">'[38]Quarterly Raw Data'!#REF!</definedName>
    <definedName name="qqq" localSheetId="0" hidden="1">{#N/A,#N/A,FALSE,"EXTRABUDGT"}</definedName>
    <definedName name="qqq" hidden="1">{#N/A,#N/A,FALSE,"EXTRABUDGT"}</definedName>
    <definedName name="QTAB7" localSheetId="0">'[39]Quarterly MacroFlow'!#REF!</definedName>
    <definedName name="QTAB7">'[38]Quarterly MacroFlow'!#REF!</definedName>
    <definedName name="QTAB7A" localSheetId="0">'[39]Quarterly MacroFlow'!#REF!</definedName>
    <definedName name="QTAB7A">'[38]Quarterly MacroFlow'!#REF!</definedName>
    <definedName name="R_">#N/A</definedName>
    <definedName name="RA">#N/A</definedName>
    <definedName name="RD">#N/A</definedName>
    <definedName name="RD1A">#N/A</definedName>
    <definedName name="RE">#N/A</definedName>
    <definedName name="red">#REF!</definedName>
    <definedName name="RED_BOP">#REF!</definedName>
    <definedName name="red_cpi">#REF!</definedName>
    <definedName name="RED_D">#REF!</definedName>
    <definedName name="RED_DS">#REF!</definedName>
    <definedName name="red_gdp_exp">#REF!</definedName>
    <definedName name="red_govt_empl">#REF!</definedName>
    <definedName name="RED_NATCPI">#REF!</definedName>
    <definedName name="RED_TBCPI">#REF!</definedName>
    <definedName name="RED_TRD">#REF!</definedName>
    <definedName name="RESERVAS">#REF!</definedName>
    <definedName name="RESUMEN">#REF!</definedName>
    <definedName name="RESUMEN2">#N/A</definedName>
    <definedName name="RESUMEN3">#N/A</definedName>
    <definedName name="RESUMEN4">#N/A</definedName>
    <definedName name="RESUMEN5">#N/A</definedName>
    <definedName name="right">#REF!</definedName>
    <definedName name="RIN">#REF!</definedName>
    <definedName name="rindex">#REF!</definedName>
    <definedName name="rita" localSheetId="0">[40]Hoja2!$1:$1048576</definedName>
    <definedName name="rita">[41]Hoja2!$1:$1048576</definedName>
    <definedName name="rngErrorSort" localSheetId="0">[32]ErrCheck!$A$4</definedName>
    <definedName name="rngErrorSort">[31]ErrCheck!$A$4</definedName>
    <definedName name="rngLastSave" localSheetId="0">[32]Main!$G$19</definedName>
    <definedName name="rngLastSave">[31]Main!$G$19</definedName>
    <definedName name="rngLastSent" localSheetId="0">[32]Main!$G$18</definedName>
    <definedName name="rngLastSent">[31]Main!$G$18</definedName>
    <definedName name="rngLastUpdate" localSheetId="0">[32]Links!$D$2</definedName>
    <definedName name="rngLastUpdate">[31]Links!$D$2</definedName>
    <definedName name="rngNeedsUpdate" localSheetId="0">[32]Links!$E$2</definedName>
    <definedName name="rngNeedsUpdate">[31]Links!$E$2</definedName>
    <definedName name="rngQuestChecked" localSheetId="0">[32]ErrCheck!$A$3</definedName>
    <definedName name="rngQuestChecked">[31]ErrCheck!$A$3</definedName>
    <definedName name="ROS">#N/A</definedName>
    <definedName name="Rows_Table">#REF!</definedName>
    <definedName name="RR">#N/A</definedName>
    <definedName name="RS">#N/A</definedName>
    <definedName name="RS1A">#N/A</definedName>
    <definedName name="RSB">#REF!</definedName>
    <definedName name="RSB_AHAP_40R">#REF!</definedName>
    <definedName name="RSB_Bcos_Des_40R">#REF!</definedName>
    <definedName name="RSB_SOCFIN_40R">#REF!</definedName>
    <definedName name="RUIZ">#N/A</definedName>
    <definedName name="S_">#N/A</definedName>
    <definedName name="S_1A">#N/A</definedName>
    <definedName name="SA_Tab">#REF!</definedName>
    <definedName name="SAR">#N/A</definedName>
    <definedName name="SCHILL">#N/A</definedName>
    <definedName name="SCHILL1">#N/A</definedName>
    <definedName name="sds_gdp_exp_lari">#REF!</definedName>
    <definedName name="sds_gdp_origin">#REF!</definedName>
    <definedName name="sds_gpd_exp_gdp">#REF!</definedName>
    <definedName name="SEK">#N/A</definedName>
    <definedName name="sencount" hidden="1">2</definedName>
    <definedName name="SING">#N/A</definedName>
    <definedName name="SING1">#N/A</definedName>
    <definedName name="SPN">#N/A</definedName>
    <definedName name="spnf" localSheetId="0">'[26]SPNF Acuerdo Incl. Int.'!spnf</definedName>
    <definedName name="spnf">'[25]SPNF Acuerdo Incl. Int.'!spnf</definedName>
    <definedName name="START" localSheetId="0">#REF!</definedName>
    <definedName name="START">#REF!</definedName>
    <definedName name="STFQTAB" localSheetId="0">#REF!</definedName>
    <definedName name="STFQTAB">#REF!</definedName>
    <definedName name="STOP" localSheetId="0">#REF!</definedName>
    <definedName name="STOP">#REF!</definedName>
    <definedName name="SUM">[4]BoP!$E$313:$BE$365</definedName>
    <definedName name="SUPLI">#N/A</definedName>
    <definedName name="SUPLIDORES">#N/A</definedName>
    <definedName name="Tab25a">#REF!</definedName>
    <definedName name="Tab25b">#REF!</definedName>
    <definedName name="Table__47" localSheetId="0">[42]RED47!$A$1:$I$53</definedName>
    <definedName name="Table__47">[39]RED47!$A$1:$I$53</definedName>
    <definedName name="Table_2._Country_X___Public_Sector_Financing_1" localSheetId="0">#REF!</definedName>
    <definedName name="Table_2._Country_X___Public_Sector_Financing_1">#REF!</definedName>
    <definedName name="Table_Template" localSheetId="0">#REF!</definedName>
    <definedName name="Table_Template">#REF!</definedName>
    <definedName name="Table1" localSheetId="0">#REF!</definedName>
    <definedName name="Table1">#REF!</definedName>
    <definedName name="Table2">#REF!</definedName>
    <definedName name="Table8" localSheetId="0">'[21]shared data'!$A$1:$E$32</definedName>
    <definedName name="Table8">'[20]shared data'!$A$1:$E$32</definedName>
    <definedName name="TableA" localSheetId="0">#REF!</definedName>
    <definedName name="TableA">#REF!</definedName>
    <definedName name="TableB1" localSheetId="0">#REF!</definedName>
    <definedName name="TableB1">#REF!</definedName>
    <definedName name="TableB2" localSheetId="0">#REF!</definedName>
    <definedName name="TableB2">#REF!</definedName>
    <definedName name="TableB3">#REF!</definedName>
    <definedName name="TableC1">#REF!</definedName>
    <definedName name="TableC2">#REF!</definedName>
    <definedName name="TableC3">#REF!</definedName>
    <definedName name="TASA">#N/A</definedName>
    <definedName name="TASAS">#N/A</definedName>
    <definedName name="Tasas_Interes_06R" localSheetId="0">[43]A!$A$1:$T$54</definedName>
    <definedName name="Tasas_Interes_06R">[42]A!$A$1:$T$54</definedName>
    <definedName name="tblChecks" localSheetId="0">[32]ErrCheck!$A$3:$E$5</definedName>
    <definedName name="tblChecks">[31]ErrCheck!$A$3:$E$5</definedName>
    <definedName name="tblLinks" localSheetId="0">[32]Links!$A$4:$F$33</definedName>
    <definedName name="tblLinks">[31]Links!$A$4:$F$33</definedName>
    <definedName name="tc">#VALUE!</definedName>
    <definedName name="TD">#N/A</definedName>
    <definedName name="TD1A">#N/A</definedName>
    <definedName name="TELAS">#REF!</definedName>
    <definedName name="Template_Table">#REF!</definedName>
    <definedName name="TIPOCAMBIO">#REF!</definedName>
    <definedName name="TITLES">#REF!</definedName>
    <definedName name="TM" localSheetId="0">#REF!</definedName>
    <definedName name="TM">#REF!</definedName>
    <definedName name="TM_D" localSheetId="0">#REF!</definedName>
    <definedName name="TM_D">#REF!</definedName>
    <definedName name="TM_DPCH" localSheetId="0">#REF!</definedName>
    <definedName name="TM_DPCH">#REF!</definedName>
    <definedName name="TM_R">#REF!</definedName>
    <definedName name="TM_RPCH">#REF!</definedName>
    <definedName name="TMG">#REF!</definedName>
    <definedName name="TMG_D" localSheetId="0">[28]Q5!$E$23:$AH$23</definedName>
    <definedName name="TMG_D">[27]Q5!$E$23:$AH$23</definedName>
    <definedName name="TMG_DPCH" localSheetId="0">#REF!</definedName>
    <definedName name="TMG_DPCH">#REF!</definedName>
    <definedName name="TMG_R" localSheetId="0">#REF!</definedName>
    <definedName name="TMG_R">#REF!</definedName>
    <definedName name="TMG_RPCH" localSheetId="0">#REF!</definedName>
    <definedName name="TMG_RPCH">#REF!</definedName>
    <definedName name="TMGO">#N/A</definedName>
    <definedName name="TMGO_D">#REF!</definedName>
    <definedName name="TMGO_DPCH">#REF!</definedName>
    <definedName name="TMGO_R">#REF!</definedName>
    <definedName name="TMGO_RPCH">#REF!</definedName>
    <definedName name="TMGXO">#REF!</definedName>
    <definedName name="TMGXO_D">#REF!</definedName>
    <definedName name="TMGXO_DPCH">#REF!</definedName>
    <definedName name="TMGXO_R">#REF!</definedName>
    <definedName name="TMGXO_RPCH">#REF!</definedName>
    <definedName name="TMS">#REF!</definedName>
    <definedName name="TOC">#REF!</definedName>
    <definedName name="TODO" localSheetId="0">[44]BCC!$A$1:$N$821,[44]BCC!$A$822:$N$1624</definedName>
    <definedName name="TODO">[43]BCC!$A$1:$N$821,[43]BCC!$A$822:$N$1624</definedName>
    <definedName name="TOTAL">#N/A</definedName>
    <definedName name="Trade" localSheetId="0">#REF!</definedName>
    <definedName name="Trade">#REF!</definedName>
    <definedName name="TRADE3" localSheetId="0">[9]Trade!#REF!</definedName>
    <definedName name="TRADE3">[10]Trade!#REF!</definedName>
    <definedName name="TRIGO" localSheetId="0">#REF!</definedName>
    <definedName name="TRIGO">#REF!</definedName>
    <definedName name="TX" localSheetId="0">#REF!</definedName>
    <definedName name="TX">#REF!</definedName>
    <definedName name="TX_D" localSheetId="0">#REF!</definedName>
    <definedName name="TX_D">#REF!</definedName>
    <definedName name="TX_DPCH">#REF!</definedName>
    <definedName name="TX_R">#REF!</definedName>
    <definedName name="TX_RPCH">#REF!</definedName>
    <definedName name="TXG">#REF!</definedName>
    <definedName name="TXG_D">#N/A</definedName>
    <definedName name="TXG_DPCH">#REF!</definedName>
    <definedName name="TXG_R">#REF!</definedName>
    <definedName name="TXG_RPCH">#REF!</definedName>
    <definedName name="TXGO">#N/A</definedName>
    <definedName name="TXGO_D">#REF!</definedName>
    <definedName name="TXGO_DPCH">#REF!</definedName>
    <definedName name="TXGO_R">#REF!</definedName>
    <definedName name="TXGO_RPCH">#REF!</definedName>
    <definedName name="TXGXO">#REF!</definedName>
    <definedName name="TXGXO_D">#REF!</definedName>
    <definedName name="TXGXO_DPCH">#REF!</definedName>
    <definedName name="TXGXO_R">#REF!</definedName>
    <definedName name="TXGXO_RPCH">#REF!</definedName>
    <definedName name="TXS">#REF!</definedName>
    <definedName name="UAED">#N/A</definedName>
    <definedName name="UAED1">#N/A</definedName>
    <definedName name="UC">#N/A</definedName>
    <definedName name="UC1A">#N/A</definedName>
    <definedName name="unemp_96Q3">#REF!</definedName>
    <definedName name="unemp_96Q4">#REF!</definedName>
    <definedName name="unemp_97Q1">#REF!</definedName>
    <definedName name="unemp_97Q2">#REF!</definedName>
    <definedName name="unemp_nat">#REF!</definedName>
    <definedName name="unemp_urbrural">#REF!</definedName>
    <definedName name="USDSR">#REF!</definedName>
    <definedName name="VENEZU">#N/A</definedName>
    <definedName name="VIAAEREA">#REF!</definedName>
    <definedName name="VTITLES">#REF!</definedName>
    <definedName name="wage_govt_sector">#REF!</definedName>
    <definedName name="WAPR">#REF!</definedName>
    <definedName name="WEO">#REF!</definedName>
    <definedName name="will" localSheetId="0">'[26]SPNF Acuerdo Incl. Int.'!will</definedName>
    <definedName name="will">'[25]SPNF Acuerdo Incl. Int.'!will</definedName>
    <definedName name="WPCP33_D" localSheetId="0">#REF!</definedName>
    <definedName name="WPCP33_D">#REF!</definedName>
    <definedName name="WPCP33pch" localSheetId="0">#REF!</definedName>
    <definedName name="WPCP33pch">#REF!</definedName>
    <definedName name="wrn.BANKS." localSheetId="0" hidden="1">{#N/A,#N/A,FALSE,"BANKS"}</definedName>
    <definedName name="wrn.BANKS." hidden="1">{#N/A,#N/A,FALSE,"BANKS"}</definedName>
    <definedName name="wrn.BOP." localSheetId="0" hidden="1">{#N/A,#N/A,FALSE,"BOP"}</definedName>
    <definedName name="wrn.BOP." hidden="1">{#N/A,#N/A,FALSE,"BOP"}</definedName>
    <definedName name="wrn.BOP_MIDTERM." localSheetId="0" hidden="1">{"BOP_TAB",#N/A,FALSE,"N";"MIDTERM_TAB",#N/A,FALSE,"O"}</definedName>
    <definedName name="wrn.BOP_MIDTERM." hidden="1">{"BOP_TAB",#N/A,FALSE,"N";"MIDTERM_TAB",#N/A,FALSE,"O"}</definedName>
    <definedName name="wrn.CREDIT." localSheetId="0" hidden="1">{#N/A,#N/A,FALSE,"CREDIT"}</definedName>
    <definedName name="wrn.CREDIT." hidden="1">{#N/A,#N/A,FALSE,"CREDIT"}</definedName>
    <definedName name="wrn.DEBTSVC." localSheetId="0" hidden="1">{#N/A,#N/A,FALSE,"DEBTSVC"}</definedName>
    <definedName name="wrn.DEBTSVC." hidden="1">{#N/A,#N/A,FALSE,"DEBTSVC"}</definedName>
    <definedName name="wrn.DEPO." localSheetId="0" hidden="1">{#N/A,#N/A,FALSE,"DEPO"}</definedName>
    <definedName name="wrn.DEPO." hidden="1">{#N/A,#N/A,FALSE,"DEPO"}</definedName>
    <definedName name="wrn.EXCISE." localSheetId="0" hidden="1">{#N/A,#N/A,FALSE,"EXCISE"}</definedName>
    <definedName name="wrn.EXCISE." hidden="1">{#N/A,#N/A,FALSE,"EXCISE"}</definedName>
    <definedName name="wrn.EXRATE." localSheetId="0" hidden="1">{#N/A,#N/A,FALSE,"EXRATE"}</definedName>
    <definedName name="wrn.EXRATE." hidden="1">{#N/A,#N/A,FALSE,"EXRATE"}</definedName>
    <definedName name="wrn.EXTDEBT." localSheetId="0" hidden="1">{#N/A,#N/A,FALSE,"EXTDEBT"}</definedName>
    <definedName name="wrn.EXTDEBT." hidden="1">{#N/A,#N/A,FALSE,"EXTDEBT"}</definedName>
    <definedName name="wrn.EXTRABUDGT." localSheetId="0" hidden="1">{#N/A,#N/A,FALSE,"EXTRABUDGT"}</definedName>
    <definedName name="wrn.EXTRABUDGT." hidden="1">{#N/A,#N/A,FALSE,"EXTRABUDGT"}</definedName>
    <definedName name="wrn.EXTRABUDGT2." localSheetId="0" hidden="1">{#N/A,#N/A,FALSE,"EXTRABUDGT2"}</definedName>
    <definedName name="wrn.EXTRABUDGT2." hidden="1">{#N/A,#N/A,FALSE,"EXTRABUDGT2"}</definedName>
    <definedName name="wrn.GDP." localSheetId="0" hidden="1">{#N/A,#N/A,FALSE,"GDP_ORIGIN";#N/A,#N/A,FALSE,"EMP_POP"}</definedName>
    <definedName name="wrn.GDP." hidden="1">{#N/A,#N/A,FALSE,"GDP_ORIGIN";#N/A,#N/A,FALSE,"EMP_POP"}</definedName>
    <definedName name="wrn.GGOVT." localSheetId="0" hidden="1">{#N/A,#N/A,FALSE,"GGOVT"}</definedName>
    <definedName name="wrn.GGOVT." hidden="1">{#N/A,#N/A,FALSE,"GGOVT"}</definedName>
    <definedName name="wrn.GGOVT2." localSheetId="0" hidden="1">{#N/A,#N/A,FALSE,"GGOVT2"}</definedName>
    <definedName name="wrn.GGOVT2." hidden="1">{#N/A,#N/A,FALSE,"GGOVT2"}</definedName>
    <definedName name="wrn.GGOVTPC." localSheetId="0" hidden="1">{#N/A,#N/A,FALSE,"GGOVT%"}</definedName>
    <definedName name="wrn.GGOVTPC." hidden="1">{#N/A,#N/A,FALSE,"GGOVT%"}</definedName>
    <definedName name="wrn.INCOMETX." localSheetId="0" hidden="1">{#N/A,#N/A,FALSE,"INCOMETX"}</definedName>
    <definedName name="wrn.INCOMETX." hidden="1">{#N/A,#N/A,FALSE,"INCOMETX"}</definedName>
    <definedName name="wrn.Input._.and._.output._.tables." localSheetId="0" hidden="1">{#N/A,#N/A,FALSE,"SimInp1";#N/A,#N/A,FALSE,"SimInp2";#N/A,#N/A,FALSE,"SimOut1";#N/A,#N/A,FALSE,"SimOut2";#N/A,#N/A,FALSE,"SimOut3";#N/A,#N/A,FALSE,"SimOut4";#N/A,#N/A,FALSE,"SimOut5"}</definedName>
    <definedName name="wrn.Input._.and._.output._.tables." hidden="1">{#N/A,#N/A,FALSE,"SimInp1";#N/A,#N/A,FALSE,"SimInp2";#N/A,#N/A,FALSE,"SimOut1";#N/A,#N/A,FALSE,"SimOut2";#N/A,#N/A,FALSE,"SimOut3";#N/A,#N/A,FALSE,"SimOut4";#N/A,#N/A,FALSE,"SimOut5"}</definedName>
    <definedName name="wrn.INTERST." localSheetId="0" hidden="1">{#N/A,#N/A,FALSE,"INTERST"}</definedName>
    <definedName name="wrn.INTERST." hidden="1">{#N/A,#N/A,FALSE,"INTERST"}</definedName>
    <definedName name="wrn.MDABOP." localSheetId="0" hidden="1">{"BOP_TAB",#N/A,FALSE,"N";"MIDTERM_TAB",#N/A,FALSE,"O";"FUND_CRED",#N/A,FALSE,"P";"DEBT_TAB1",#N/A,FALSE,"Q";"DEBT_TAB2",#N/A,FALSE,"Q";"FORFIN_TAB1",#N/A,FALSE,"R";"FORFIN_TAB2",#N/A,FALSE,"R";"BOP_ANALY",#N/A,FALSE,"U"}</definedName>
    <definedName name="wrn.MDABOP." hidden="1">{"BOP_TAB",#N/A,FALSE,"N";"MIDTERM_TAB",#N/A,FALSE,"O";"FUND_CRED",#N/A,FALSE,"P";"DEBT_TAB1",#N/A,FALSE,"Q";"DEBT_TAB2",#N/A,FALSE,"Q";"FORFIN_TAB1",#N/A,FALSE,"R";"FORFIN_TAB2",#N/A,FALSE,"R";"BOP_ANALY",#N/A,FALSE,"U"}</definedName>
    <definedName name="wrn.MONA." localSheetId="0" hidden="1">{"MONA",#N/A,FALSE,"S"}</definedName>
    <definedName name="wrn.MONA." hidden="1">{"MONA",#N/A,FALSE,"S"}</definedName>
    <definedName name="wrn.MS." localSheetId="0" hidden="1">{#N/A,#N/A,FALSE,"MS"}</definedName>
    <definedName name="wrn.MS." hidden="1">{#N/A,#N/A,FALSE,"MS"}</definedName>
    <definedName name="wrn.NBG." localSheetId="0" hidden="1">{#N/A,#N/A,FALSE,"NBG"}</definedName>
    <definedName name="wrn.NBG." hidden="1">{#N/A,#N/A,FALSE,"NBG"}</definedName>
    <definedName name="wrn.Output._.tables." localSheetId="0" hidden="1">{#N/A,#N/A,FALSE,"I";#N/A,#N/A,FALSE,"J";#N/A,#N/A,FALSE,"K";#N/A,#N/A,FALSE,"L";#N/A,#N/A,FALSE,"M";#N/A,#N/A,FALSE,"N";#N/A,#N/A,FALSE,"O"}</definedName>
    <definedName name="wrn.Output._.tables." hidden="1">{#N/A,#N/A,FALSE,"I";#N/A,#N/A,FALSE,"J";#N/A,#N/A,FALSE,"K";#N/A,#N/A,FALSE,"L";#N/A,#N/A,FALSE,"M";#N/A,#N/A,FALSE,"N";#N/A,#N/A,FALSE,"O"}</definedName>
    <definedName name="wrn.PCPI." localSheetId="0" hidden="1">{#N/A,#N/A,FALSE,"PCPI"}</definedName>
    <definedName name="wrn.PCPI." hidden="1">{#N/A,#N/A,FALSE,"PCPI"}</definedName>
    <definedName name="wrn.PENSION." localSheetId="0" hidden="1">{#N/A,#N/A,FALSE,"PENSION"}</definedName>
    <definedName name="wrn.PENSION." hidden="1">{#N/A,#N/A,FALSE,"PENSION"}</definedName>
    <definedName name="wrn.PRUDENT." localSheetId="0" hidden="1">{#N/A,#N/A,FALSE,"PRUDENT"}</definedName>
    <definedName name="wrn.PRUDENT." hidden="1">{#N/A,#N/A,FALSE,"PRUDENT"}</definedName>
    <definedName name="wrn.PUBLEXP." localSheetId="0" hidden="1">{#N/A,#N/A,FALSE,"PUBLEXP"}</definedName>
    <definedName name="wrn.PUBLEXP." hidden="1">{#N/A,#N/A,FALSE,"PUBLEXP"}</definedName>
    <definedName name="wrn.REDTABS." localSheetId="0" hidden="1">{#N/A,#N/A,FALSE,"GDP_ORIGIN";#N/A,#N/A,FALSE,"TRANPORT";#N/A,#N/A,FALSE,"PCPI";#N/A,#N/A,FALSE,"PENSION";#N/A,#N/A,FALSE,"WAGES";#N/A,#N/A,FALSE,"EMP_POP";#N/A,#N/A,FALSE,"UNEMPL";#N/A,#N/A,FALSE,"PUBLEXP";#N/A,#N/A,FALSE,"GGOVT";#N/A,#N/A,FALSE,"GGOVT%";#N/A,#N/A,FALSE,"EXTRABUDGT";#N/A,#N/A,FALSE,"EXTRABUDGT2";#N/A,#N/A,FALSE,"REVSHARE";#N/A,#N/A,FALSE,"TAXPAYRS";#N/A,#N/A,FALSE,"TAXARREARS";#N/A,#N/A,FALSE,"EXCISE";#N/A,#N/A,FALSE,"INCOMETX";#N/A,#N/A,FALSE,"STATE";#N/A,#N/A,FALSE,"MS";#N/A,#N/A,FALSE,"NBG";#N/A,#N/A,FALSE,"EXRATE";#N/A,#N/A,FALSE,"BANKS";#N/A,#N/A,FALSE,"DEPO";#N/A,#N/A,FALSE,"CREDIT";#N/A,#N/A,FALSE,"INTERST";#N/A,#N/A,FALSE,"PRUDENT";#N/A,#N/A,FALSE,"EXTDEBT";#N/A,#N/A,FALSE,"DEBTSVC";#N/A,#N/A,FALSE,"BOP";#N/A,#N/A,FALSE,"TRADE";#N/A,#N/A,FALSE,"GGOVT2"}</definedName>
    <definedName name="wrn.REDTABS." hidden="1">{#N/A,#N/A,FALSE,"GDP_ORIGIN";#N/A,#N/A,FALSE,"TRANPORT";#N/A,#N/A,FALSE,"PCPI";#N/A,#N/A,FALSE,"PENSION";#N/A,#N/A,FALSE,"WAGES";#N/A,#N/A,FALSE,"EMP_POP";#N/A,#N/A,FALSE,"UNEMPL";#N/A,#N/A,FALSE,"PUBLEXP";#N/A,#N/A,FALSE,"GGOVT";#N/A,#N/A,FALSE,"GGOVT%";#N/A,#N/A,FALSE,"EXTRABUDGT";#N/A,#N/A,FALSE,"EXTRABUDGT2";#N/A,#N/A,FALSE,"REVSHARE";#N/A,#N/A,FALSE,"TAXPAYRS";#N/A,#N/A,FALSE,"TAXARREARS";#N/A,#N/A,FALSE,"EXCISE";#N/A,#N/A,FALSE,"INCOMETX";#N/A,#N/A,FALSE,"STATE";#N/A,#N/A,FALSE,"MS";#N/A,#N/A,FALSE,"NBG";#N/A,#N/A,FALSE,"EXRATE";#N/A,#N/A,FALSE,"BANKS";#N/A,#N/A,FALSE,"DEPO";#N/A,#N/A,FALSE,"CREDIT";#N/A,#N/A,FALSE,"INTERST";#N/A,#N/A,FALSE,"PRUDENT";#N/A,#N/A,FALSE,"EXTDEBT";#N/A,#N/A,FALSE,"DEBTSVC";#N/A,#N/A,FALSE,"BOP";#N/A,#N/A,FALSE,"TRADE";#N/A,#N/A,FALSE,"GGOVT2"}</definedName>
    <definedName name="wrn.REVSHARE." localSheetId="0" hidden="1">{#N/A,#N/A,FALSE,"REVSHARE"}</definedName>
    <definedName name="wrn.REVSHARE." hidden="1">{#N/A,#N/A,FALSE,"REVSHARE"}</definedName>
    <definedName name="wrn.STATE." localSheetId="0" hidden="1">{#N/A,#N/A,FALSE,"STATE"}</definedName>
    <definedName name="wrn.STATE." hidden="1">{#N/A,#N/A,FALSE,"STATE"}</definedName>
    <definedName name="wrn.TAXARREARS." localSheetId="0" hidden="1">{#N/A,#N/A,FALSE,"TAXARREARS"}</definedName>
    <definedName name="wrn.TAXARREARS." hidden="1">{#N/A,#N/A,FALSE,"TAXARREARS"}</definedName>
    <definedName name="wrn.TAXPAYRS." localSheetId="0" hidden="1">{#N/A,#N/A,FALSE,"TAXPAYRS"}</definedName>
    <definedName name="wrn.TAXPAYRS." hidden="1">{#N/A,#N/A,FALSE,"TAXPAYRS"}</definedName>
    <definedName name="wrn.TRADE." localSheetId="0" hidden="1">{#N/A,#N/A,FALSE,"TRADE"}</definedName>
    <definedName name="wrn.TRADE." hidden="1">{#N/A,#N/A,FALSE,"TRADE"}</definedName>
    <definedName name="wrn.TRANSPORT." localSheetId="0" hidden="1">{#N/A,#N/A,FALSE,"TRANPORT"}</definedName>
    <definedName name="wrn.TRANSPORT." hidden="1">{#N/A,#N/A,FALSE,"TRANPORT"}</definedName>
    <definedName name="wrn.UNEMPL." localSheetId="0" hidden="1">{#N/A,#N/A,FALSE,"EMP_POP";#N/A,#N/A,FALSE,"UNEMPL"}</definedName>
    <definedName name="wrn.UNEMPL." hidden="1">{#N/A,#N/A,FALSE,"EMP_POP";#N/A,#N/A,FALSE,"UNEMPL"}</definedName>
    <definedName name="wrn.WAGES." localSheetId="0" hidden="1">{#N/A,#N/A,FALSE,"WAGES"}</definedName>
    <definedName name="wrn.WAGES." hidden="1">{#N/A,#N/A,FALSE,"WAGES"}</definedName>
    <definedName name="wrn.WEO." localSheetId="0" hidden="1">{"WEO",#N/A,FALSE,"T"}</definedName>
    <definedName name="wrn.WEO." hidden="1">{"WEO",#N/A,FALSE,"T"}</definedName>
    <definedName name="XBANANO">#REF!</definedName>
    <definedName name="XCAFE">#REF!</definedName>
    <definedName name="XGS">#REF!</definedName>
    <definedName name="XMENSUALES">#REF!</definedName>
    <definedName name="xxWRS_1" localSheetId="0">'[21]shared data'!$A$1:$A$77</definedName>
    <definedName name="xxWRS_1">'[20]shared data'!$A$1:$A$77</definedName>
    <definedName name="xxWRS_2" localSheetId="0">#REF!</definedName>
    <definedName name="xxWRS_2">#REF!</definedName>
    <definedName name="xxWRS_3" localSheetId="0">#REF!</definedName>
    <definedName name="xxWRS_3">#REF!</definedName>
    <definedName name="xxWRS_4" localSheetId="0">[31]Q5!$A$1:$A$104</definedName>
    <definedName name="xxWRS_4">[28]Q5!$A$1:$A$104</definedName>
    <definedName name="xxWRS_5" localSheetId="0">[31]Q6!$A$1:$A$160</definedName>
    <definedName name="xxWRS_5">[28]Q6!$A$1:$A$160</definedName>
    <definedName name="xxWRS_6" localSheetId="0">[31]Q7!$A$1:$A$59</definedName>
    <definedName name="xxWRS_6">[28]Q7!$A$1:$A$59</definedName>
    <definedName name="xxWRS_7" localSheetId="0">[31]Q5!$A$1:$A$109</definedName>
    <definedName name="xxWRS_7">[28]Q5!$A$1:$A$109</definedName>
    <definedName name="xxWRS_8" localSheetId="0">[31]Q6!$A$1:$A$162</definedName>
    <definedName name="xxWRS_8">[28]Q6!$A$1:$A$162</definedName>
    <definedName name="xxWRS_9" localSheetId="0">[31]Q7!$A$1:$A$61</definedName>
    <definedName name="xxWRS_9">[28]Q7!$A$1:$A$61</definedName>
    <definedName name="XXX" localSheetId="0">#REF!</definedName>
    <definedName name="XXX">#REF!</definedName>
    <definedName name="XXX1" localSheetId="0">#REF!</definedName>
    <definedName name="XXX1">#REF!</definedName>
    <definedName name="ycirr" localSheetId="0">#REF!</definedName>
    <definedName name="ycirr">#REF!</definedName>
    <definedName name="Year">#REF!</definedName>
    <definedName name="Years">#REF!</definedName>
    <definedName name="yenr">#REF!</definedName>
    <definedName name="YRB">'[1]Imp:DSA output'!$B$9:$B$464</definedName>
    <definedName name="YRHIDE">'[1]Imp:DSA output'!$C$9:$G$464</definedName>
    <definedName name="YRPOST">'[1]Imp:DSA output'!$M$9:$IH$9</definedName>
    <definedName name="YRPRE">'[1]Imp:DSA output'!$B$9:$F$464</definedName>
    <definedName name="YRTITLES">'[1]Imp:DSA output'!$A$1</definedName>
    <definedName name="YRX">'[1]Imp:DSA output'!$S$9:$IG$464</definedName>
    <definedName name="YY">#N/A</definedName>
    <definedName name="YY1A">#N/A</definedName>
    <definedName name="Z">[1]Imp!#REF!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8" i="18" l="1"/>
  <c r="D8" i="18"/>
  <c r="E8" i="18"/>
  <c r="C9" i="18"/>
  <c r="D9" i="18"/>
  <c r="E9" i="18"/>
  <c r="C10" i="18"/>
  <c r="D10" i="18"/>
  <c r="E10" i="18"/>
  <c r="E11" i="18"/>
  <c r="F11" i="18"/>
  <c r="F9" i="18" s="1"/>
  <c r="G11" i="18"/>
  <c r="G9" i="18" s="1"/>
  <c r="H11" i="18"/>
  <c r="H10" i="18" s="1"/>
  <c r="C12" i="18"/>
  <c r="D12" i="18"/>
  <c r="E12" i="18"/>
  <c r="F12" i="18"/>
  <c r="G12" i="18"/>
  <c r="H12" i="18"/>
  <c r="I12" i="18"/>
  <c r="J12" i="18"/>
  <c r="E13" i="18"/>
  <c r="H13" i="18"/>
  <c r="I13" i="18"/>
  <c r="J13" i="18"/>
  <c r="E14" i="18"/>
  <c r="H14" i="18"/>
  <c r="I14" i="18"/>
  <c r="J14" i="18"/>
  <c r="E15" i="18"/>
  <c r="H15" i="18"/>
  <c r="I15" i="18"/>
  <c r="J15" i="18"/>
  <c r="E16" i="18"/>
  <c r="H16" i="18"/>
  <c r="I16" i="18"/>
  <c r="J16" i="18"/>
  <c r="E17" i="18"/>
  <c r="H17" i="18"/>
  <c r="I17" i="18"/>
  <c r="E18" i="18"/>
  <c r="H18" i="18"/>
  <c r="I18" i="18"/>
  <c r="J18" i="18"/>
  <c r="C19" i="18"/>
  <c r="D19" i="18"/>
  <c r="E19" i="18"/>
  <c r="C20" i="18"/>
  <c r="D20" i="18"/>
  <c r="E20" i="18"/>
  <c r="G20" i="18"/>
  <c r="G19" i="18" s="1"/>
  <c r="G8" i="18" s="1"/>
  <c r="G30" i="18" s="1"/>
  <c r="G32" i="18" s="1"/>
  <c r="E21" i="18"/>
  <c r="F21" i="18"/>
  <c r="H21" i="18" s="1"/>
  <c r="I21" i="18" s="1"/>
  <c r="G21" i="18"/>
  <c r="C22" i="18"/>
  <c r="D22" i="18"/>
  <c r="E22" i="18"/>
  <c r="F22" i="18"/>
  <c r="G22" i="18"/>
  <c r="H22" i="18"/>
  <c r="I22" i="18"/>
  <c r="J22" i="18" s="1"/>
  <c r="E23" i="18"/>
  <c r="H23" i="18"/>
  <c r="I23" i="18"/>
  <c r="J23" i="18"/>
  <c r="E24" i="18"/>
  <c r="H24" i="18"/>
  <c r="I24" i="18"/>
  <c r="J24" i="18"/>
  <c r="E25" i="18"/>
  <c r="H25" i="18"/>
  <c r="I25" i="18"/>
  <c r="C26" i="18"/>
  <c r="D26" i="18"/>
  <c r="E26" i="18"/>
  <c r="F26" i="18"/>
  <c r="G26" i="18"/>
  <c r="H26" i="18"/>
  <c r="I26" i="18"/>
  <c r="J26" i="18"/>
  <c r="C27" i="18"/>
  <c r="D27" i="18"/>
  <c r="E27" i="18"/>
  <c r="F27" i="18"/>
  <c r="G27" i="18"/>
  <c r="H27" i="18"/>
  <c r="I27" i="18"/>
  <c r="J27" i="18"/>
  <c r="E28" i="18"/>
  <c r="H28" i="18"/>
  <c r="I28" i="18"/>
  <c r="J28" i="18"/>
  <c r="E29" i="18"/>
  <c r="H29" i="18"/>
  <c r="I29" i="18"/>
  <c r="J29" i="18"/>
  <c r="C30" i="18"/>
  <c r="C32" i="18" s="1"/>
  <c r="D30" i="18"/>
  <c r="D32" i="18" s="1"/>
  <c r="E30" i="18"/>
  <c r="H31" i="18"/>
  <c r="I31" i="18"/>
  <c r="E32" i="18"/>
  <c r="F20" i="18" l="1"/>
  <c r="F19" i="18" s="1"/>
  <c r="G10" i="18"/>
  <c r="I10" i="18"/>
  <c r="J10" i="18" s="1"/>
  <c r="H9" i="18"/>
  <c r="I9" i="18" s="1"/>
  <c r="J9" i="18" s="1"/>
  <c r="J21" i="18"/>
  <c r="I20" i="18"/>
  <c r="J20" i="18" s="1"/>
  <c r="F10" i="18"/>
  <c r="H20" i="18"/>
  <c r="H19" i="18" s="1"/>
  <c r="I19" i="18" s="1"/>
  <c r="J19" i="18" s="1"/>
  <c r="F8" i="18"/>
  <c r="F30" i="18" s="1"/>
  <c r="F32" i="18" s="1"/>
  <c r="I11" i="18"/>
  <c r="J11" i="18" s="1"/>
  <c r="H8" i="18" l="1"/>
  <c r="H30" i="18" l="1"/>
  <c r="I8" i="18"/>
  <c r="J8" i="18" s="1"/>
  <c r="I30" i="18" l="1"/>
  <c r="J30" i="18" s="1"/>
  <c r="H32" i="18"/>
  <c r="I32" i="18" s="1"/>
  <c r="J32" i="18" s="1"/>
</calcChain>
</file>

<file path=xl/sharedStrings.xml><?xml version="1.0" encoding="utf-8"?>
<sst xmlns="http://schemas.openxmlformats.org/spreadsheetml/2006/main" count="44" uniqueCount="41">
  <si>
    <t>INGRESOS FISCALES COMPARADOS POR PARTIDAS, DIRECCION GENERAL DE ADUANAS</t>
  </si>
  <si>
    <t xml:space="preserve">(En millones RD$) </t>
  </si>
  <si>
    <t>PARTIDAS</t>
  </si>
  <si>
    <t>VARIACION</t>
  </si>
  <si>
    <t>ENERO</t>
  </si>
  <si>
    <t>FEBRERO</t>
  </si>
  <si>
    <t>Abs.</t>
  </si>
  <si>
    <t>%</t>
  </si>
  <si>
    <t>I) IMPUESTOS</t>
  </si>
  <si>
    <t>1) IMPUESTOS INTERNOS SOBRE MERCANCIAS Y SERVICIOS</t>
  </si>
  <si>
    <t>- Impuestos sobre los Bienes y Servicios</t>
  </si>
  <si>
    <t>- Impuestos Transferencias de Bienes Industrializados y Servicios</t>
  </si>
  <si>
    <t>- Impuestos Adicionales y Selectivos sobre Bienes y Servicios</t>
  </si>
  <si>
    <t>- Impuestos Selectivos a Productos Derivados del Alcohol</t>
  </si>
  <si>
    <t>- Impuesto Selectivo al Tabaco y los Cigarrillos</t>
  </si>
  <si>
    <t>- Impuesto Selectivo a las demás Mercancías</t>
  </si>
  <si>
    <t>- Impuesto adicional de RD$2.0 al consumo de gasoil y gasolina premium-regular</t>
  </si>
  <si>
    <t>- Otros</t>
  </si>
  <si>
    <t>- Accesorios sobre Impuestos Internos a  Mercancías y  Servicios</t>
  </si>
  <si>
    <t>2) IMPUESTOS SOBRE EL COMERCIO Y LAS TRANSACCIONES COMERCIO EXTERIOR</t>
  </si>
  <si>
    <t>- Impuestos sobre las Importaciones</t>
  </si>
  <si>
    <t>- Impuestos Arancelarios</t>
  </si>
  <si>
    <t>- Otros Impuestos sobre el Comercio Exterior</t>
  </si>
  <si>
    <t>- Salida de Pasajeros por la Región Fronteriza</t>
  </si>
  <si>
    <t>III) INGRESOS POR CONTRAPRESTACION</t>
  </si>
  <si>
    <t>- Ventas de Bienes y Servicios</t>
  </si>
  <si>
    <t>- Ventas Servicios del Estado</t>
  </si>
  <si>
    <t>IV) OTROS INGRESOS</t>
  </si>
  <si>
    <t>TOTAL</t>
  </si>
  <si>
    <t xml:space="preserve">Fondo para Registro y Devolución de los Depósitos en excesos en la Cuenta Única del Tesoro </t>
  </si>
  <si>
    <t>TOTAL DE INGRESOS REPORTADOS EN EL SIGEF</t>
  </si>
  <si>
    <t xml:space="preserve">NOTAS: </t>
  </si>
  <si>
    <t xml:space="preserve">(1) Cifras sujetas a rectificación.  Incluye los dólares convertidos a la tasa oficial. </t>
  </si>
  <si>
    <t xml:space="preserve">     Excluye los depósitos en exceso de la DGA.</t>
  </si>
  <si>
    <t>Las informaciones presentadas difieren de las presentadas en  Portal de Transparencia Fiscal,  ya que solo incluyen los ingresos presupuestarios.</t>
  </si>
  <si>
    <t xml:space="preserve"> CUADRO No.3</t>
  </si>
  <si>
    <t>I</t>
  </si>
  <si>
    <t>Ing</t>
  </si>
  <si>
    <t>II) TRANFERENCIAS CORRIENTES</t>
  </si>
  <si>
    <t>FUENTE: Elaborado por la Direción de Política Tributaria (DPT) del Viceministerio de Política Tributaria del Ministerio de Hacienda y Economía, con los datos del Sistema Integrado de Gestión Financiera (SIGEF).</t>
  </si>
  <si>
    <t>ENERO-FEBRERO 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</si>
</sst>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_);\(#,##0.0\)"/>
    <numFmt numFmtId="165" formatCode="_(* #,##0.0_);_(* \(#,##0.0\);_(* &quot;-&quot;??_);_(@_)"/>
  </numFmts>
  <fonts count="19">
    <font>
      <sz val="10"/>
      <name val="Arial"/>
      <family val="2"/>
    </font>
    <font>
      <sz val="10"/>
      <name val="Arial"/>
      <family val="2"/>
    </font>
    <font>
      <b/>
      <i/>
      <sz val="12"/>
      <color indexed="8"/>
      <name val="Gotham"/>
    </font>
    <font>
      <b/>
      <sz val="12"/>
      <color indexed="8"/>
      <name val="Gotham"/>
    </font>
    <font>
      <i/>
      <sz val="11"/>
      <color indexed="8"/>
      <name val="Gotham"/>
    </font>
    <font>
      <b/>
      <sz val="10"/>
      <color theme="0"/>
      <name val="Gotham"/>
    </font>
    <font>
      <sz val="12"/>
      <name val="Courier"/>
      <family val="3"/>
    </font>
    <font>
      <b/>
      <sz val="10"/>
      <color indexed="8"/>
      <name val="Gotham"/>
    </font>
    <font>
      <sz val="10"/>
      <name val="Gotham"/>
    </font>
    <font>
      <b/>
      <sz val="10"/>
      <name val="Gotham"/>
    </font>
    <font>
      <sz val="10"/>
      <color indexed="8"/>
      <name val="Gotham"/>
    </font>
    <font>
      <sz val="10"/>
      <color rgb="FFFF0000"/>
      <name val="Arial"/>
      <family val="2"/>
    </font>
    <font>
      <sz val="12"/>
      <name val="Arial"/>
      <family val="2"/>
    </font>
    <font>
      <sz val="8"/>
      <name val="Gotham"/>
    </font>
    <font>
      <sz val="10"/>
      <name val="Segoe UI"/>
      <family val="2"/>
    </font>
    <font>
      <b/>
      <sz val="9"/>
      <color indexed="8"/>
      <name val="Gotham"/>
    </font>
    <font>
      <sz val="8"/>
      <color indexed="8"/>
      <name val="Gotham"/>
    </font>
    <font>
      <sz val="10"/>
      <name val="Arial"/>
    </font>
    <font>
      <b/>
      <sz val="8"/>
      <name val="Gotham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39" fontId="6" fillId="0" borderId="0"/>
    <xf numFmtId="0" fontId="17" fillId="0" borderId="0"/>
    <xf numFmtId="0" fontId="1" fillId="0" borderId="0"/>
  </cellStyleXfs>
  <cellXfs count="74">
    <xf numFmtId="0" fontId="0" fillId="0" borderId="0" xfId="0"/>
    <xf numFmtId="39" fontId="7" fillId="0" borderId="4" xfId="3" applyFont="1" applyBorder="1"/>
    <xf numFmtId="164" fontId="7" fillId="0" borderId="5" xfId="2" applyNumberFormat="1" applyFont="1" applyBorder="1"/>
    <xf numFmtId="164" fontId="7" fillId="0" borderId="6" xfId="2" applyNumberFormat="1" applyFont="1" applyBorder="1"/>
    <xf numFmtId="49" fontId="7" fillId="0" borderId="4" xfId="3" applyNumberFormat="1" applyFont="1" applyBorder="1"/>
    <xf numFmtId="164" fontId="7" fillId="0" borderId="4" xfId="2" applyNumberFormat="1" applyFont="1" applyBorder="1"/>
    <xf numFmtId="49" fontId="7" fillId="0" borderId="4" xfId="3" applyNumberFormat="1" applyFont="1" applyBorder="1" applyAlignment="1">
      <alignment horizontal="left" indent="1"/>
    </xf>
    <xf numFmtId="0" fontId="8" fillId="0" borderId="4" xfId="2" applyFont="1" applyBorder="1" applyAlignment="1">
      <alignment horizontal="left" indent="2"/>
    </xf>
    <xf numFmtId="164" fontId="8" fillId="0" borderId="4" xfId="2" applyNumberFormat="1" applyFont="1" applyBorder="1" applyAlignment="1">
      <alignment horizontal="right"/>
    </xf>
    <xf numFmtId="164" fontId="8" fillId="0" borderId="6" xfId="2" applyNumberFormat="1" applyFont="1" applyBorder="1" applyAlignment="1">
      <alignment horizontal="right"/>
    </xf>
    <xf numFmtId="49" fontId="7" fillId="0" borderId="4" xfId="2" applyNumberFormat="1" applyFont="1" applyBorder="1" applyAlignment="1">
      <alignment horizontal="left" indent="1"/>
    </xf>
    <xf numFmtId="164" fontId="9" fillId="0" borderId="4" xfId="2" applyNumberFormat="1" applyFont="1" applyBorder="1" applyAlignment="1">
      <alignment horizontal="right"/>
    </xf>
    <xf numFmtId="164" fontId="9" fillId="0" borderId="6" xfId="2" applyNumberFormat="1" applyFont="1" applyBorder="1" applyAlignment="1">
      <alignment horizontal="right"/>
    </xf>
    <xf numFmtId="49" fontId="10" fillId="0" borderId="4" xfId="3" applyNumberFormat="1" applyFont="1" applyBorder="1" applyAlignment="1">
      <alignment horizontal="left" indent="2"/>
    </xf>
    <xf numFmtId="164" fontId="8" fillId="2" borderId="4" xfId="2" applyNumberFormat="1" applyFont="1" applyFill="1" applyBorder="1" applyAlignment="1">
      <alignment horizontal="right"/>
    </xf>
    <xf numFmtId="49" fontId="8" fillId="0" borderId="4" xfId="3" applyNumberFormat="1" applyFont="1" applyBorder="1" applyAlignment="1">
      <alignment horizontal="left" indent="2"/>
    </xf>
    <xf numFmtId="165" fontId="8" fillId="0" borderId="4" xfId="1" applyNumberFormat="1" applyFont="1" applyFill="1" applyBorder="1" applyAlignment="1" applyProtection="1">
      <alignment horizontal="right"/>
    </xf>
    <xf numFmtId="164" fontId="7" fillId="0" borderId="4" xfId="3" applyNumberFormat="1" applyFont="1" applyBorder="1" applyAlignment="1">
      <alignment horizontal="left" indent="1"/>
    </xf>
    <xf numFmtId="49" fontId="10" fillId="0" borderId="4" xfId="2" applyNumberFormat="1" applyFont="1" applyBorder="1" applyAlignment="1">
      <alignment horizontal="left" indent="2"/>
    </xf>
    <xf numFmtId="164" fontId="10" fillId="0" borderId="4" xfId="2" applyNumberFormat="1" applyFont="1" applyBorder="1"/>
    <xf numFmtId="49" fontId="8" fillId="0" borderId="4" xfId="2" applyNumberFormat="1" applyFont="1" applyBorder="1" applyAlignment="1">
      <alignment horizontal="left" indent="2"/>
    </xf>
    <xf numFmtId="49" fontId="9" fillId="0" borderId="4" xfId="2" applyNumberFormat="1" applyFont="1" applyBorder="1" applyAlignment="1">
      <alignment horizontal="left"/>
    </xf>
    <xf numFmtId="39" fontId="7" fillId="0" borderId="4" xfId="3" applyFont="1" applyBorder="1" applyAlignment="1">
      <alignment horizontal="left" indent="1"/>
    </xf>
    <xf numFmtId="39" fontId="10" fillId="0" borderId="4" xfId="3" applyFont="1" applyBorder="1" applyAlignment="1">
      <alignment horizontal="left" indent="2"/>
    </xf>
    <xf numFmtId="164" fontId="10" fillId="2" borderId="4" xfId="2" applyNumberFormat="1" applyFont="1" applyFill="1" applyBorder="1"/>
    <xf numFmtId="0" fontId="10" fillId="0" borderId="7" xfId="2" applyFont="1" applyBorder="1" applyAlignment="1">
      <alignment horizontal="left" vertical="center"/>
    </xf>
    <xf numFmtId="164" fontId="10" fillId="0" borderId="8" xfId="2" applyNumberFormat="1" applyFont="1" applyBorder="1" applyAlignment="1">
      <alignment vertical="center"/>
    </xf>
    <xf numFmtId="43" fontId="8" fillId="0" borderId="6" xfId="1" applyFont="1" applyFill="1" applyBorder="1" applyAlignment="1" applyProtection="1">
      <alignment horizontal="right" vertical="center"/>
    </xf>
    <xf numFmtId="164" fontId="10" fillId="0" borderId="0" xfId="2" applyNumberFormat="1" applyFont="1" applyAlignment="1">
      <alignment vertical="center"/>
    </xf>
    <xf numFmtId="164" fontId="8" fillId="0" borderId="0" xfId="2" applyNumberFormat="1" applyFont="1" applyAlignment="1">
      <alignment horizontal="center" vertical="center"/>
    </xf>
    <xf numFmtId="165" fontId="13" fillId="0" borderId="0" xfId="1" applyNumberFormat="1" applyFont="1" applyFill="1" applyBorder="1" applyAlignment="1">
      <alignment horizontal="center"/>
    </xf>
    <xf numFmtId="43" fontId="13" fillId="0" borderId="0" xfId="1" applyFont="1" applyFill="1" applyBorder="1" applyAlignment="1">
      <alignment horizontal="center"/>
    </xf>
    <xf numFmtId="165" fontId="13" fillId="2" borderId="0" xfId="1" applyNumberFormat="1" applyFont="1" applyFill="1" applyBorder="1" applyAlignment="1">
      <alignment horizontal="center"/>
    </xf>
    <xf numFmtId="0" fontId="5" fillId="3" borderId="3" xfId="2" applyFont="1" applyFill="1" applyBorder="1" applyAlignment="1">
      <alignment horizontal="left" vertical="center"/>
    </xf>
    <xf numFmtId="164" fontId="5" fillId="3" borderId="3" xfId="2" applyNumberFormat="1" applyFont="1" applyFill="1" applyBorder="1" applyAlignment="1">
      <alignment vertical="center"/>
    </xf>
    <xf numFmtId="164" fontId="5" fillId="3" borderId="12" xfId="2" applyNumberFormat="1" applyFont="1" applyFill="1" applyBorder="1" applyAlignment="1">
      <alignment vertical="center"/>
    </xf>
    <xf numFmtId="43" fontId="8" fillId="0" borderId="6" xfId="1" applyFont="1" applyBorder="1" applyAlignment="1">
      <alignment horizontal="right"/>
    </xf>
    <xf numFmtId="0" fontId="1" fillId="0" borderId="0" xfId="0" applyFont="1"/>
    <xf numFmtId="0" fontId="14" fillId="0" borderId="0" xfId="0" applyFont="1"/>
    <xf numFmtId="0" fontId="8" fillId="0" borderId="0" xfId="0" applyFont="1"/>
    <xf numFmtId="165" fontId="8" fillId="0" borderId="0" xfId="0" applyNumberFormat="1" applyFont="1"/>
    <xf numFmtId="165" fontId="9" fillId="0" borderId="0" xfId="0" applyNumberFormat="1" applyFont="1" applyAlignment="1">
      <alignment horizontal="center"/>
    </xf>
    <xf numFmtId="0" fontId="9" fillId="0" borderId="0" xfId="0" applyFont="1"/>
    <xf numFmtId="164" fontId="13" fillId="0" borderId="0" xfId="0" applyNumberFormat="1" applyFont="1" applyAlignment="1">
      <alignment horizontal="center"/>
    </xf>
    <xf numFmtId="164" fontId="8" fillId="0" borderId="0" xfId="0" applyNumberFormat="1" applyFont="1"/>
    <xf numFmtId="0" fontId="10" fillId="0" borderId="0" xfId="0" applyFont="1"/>
    <xf numFmtId="164" fontId="8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164" fontId="9" fillId="0" borderId="0" xfId="0" applyNumberFormat="1" applyFont="1"/>
    <xf numFmtId="0" fontId="16" fillId="0" borderId="0" xfId="0" applyFont="1" applyAlignment="1">
      <alignment horizontal="left" indent="1"/>
    </xf>
    <xf numFmtId="0" fontId="16" fillId="0" borderId="0" xfId="0" applyFont="1"/>
    <xf numFmtId="49" fontId="15" fillId="0" borderId="0" xfId="0" applyNumberFormat="1" applyFont="1"/>
    <xf numFmtId="0" fontId="12" fillId="0" borderId="0" xfId="0" applyFont="1"/>
    <xf numFmtId="164" fontId="1" fillId="0" borderId="0" xfId="0" applyNumberFormat="1" applyFont="1"/>
    <xf numFmtId="0" fontId="9" fillId="0" borderId="4" xfId="0" applyFont="1" applyBorder="1"/>
    <xf numFmtId="0" fontId="11" fillId="0" borderId="0" xfId="0" applyFont="1"/>
    <xf numFmtId="0" fontId="2" fillId="0" borderId="0" xfId="0" applyFont="1" applyAlignment="1">
      <alignment horizontal="center"/>
    </xf>
    <xf numFmtId="0" fontId="5" fillId="3" borderId="3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49" fontId="5" fillId="3" borderId="13" xfId="0" applyNumberFormat="1" applyFont="1" applyFill="1" applyBorder="1" applyAlignment="1">
      <alignment horizontal="left" vertical="center"/>
    </xf>
    <xf numFmtId="165" fontId="5" fillId="3" borderId="8" xfId="0" applyNumberFormat="1" applyFont="1" applyFill="1" applyBorder="1" applyAlignment="1">
      <alignment vertical="center"/>
    </xf>
    <xf numFmtId="164" fontId="5" fillId="3" borderId="8" xfId="0" applyNumberFormat="1" applyFont="1" applyFill="1" applyBorder="1" applyAlignment="1">
      <alignment vertical="center"/>
    </xf>
    <xf numFmtId="164" fontId="18" fillId="0" borderId="0" xfId="0" applyNumberFormat="1" applyFont="1"/>
    <xf numFmtId="164" fontId="10" fillId="0" borderId="14" xfId="2" applyNumberFormat="1" applyFont="1" applyBorder="1" applyAlignment="1">
      <alignment vertical="center"/>
    </xf>
    <xf numFmtId="165" fontId="5" fillId="3" borderId="14" xfId="0" applyNumberFormat="1" applyFont="1" applyFill="1" applyBorder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9" xfId="5" applyFont="1" applyFill="1" applyBorder="1" applyAlignment="1">
      <alignment horizontal="center" vertical="center"/>
    </xf>
    <xf numFmtId="0" fontId="5" fillId="3" borderId="10" xfId="5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</cellXfs>
  <cellStyles count="6">
    <cellStyle name="Comma" xfId="1" builtinId="3"/>
    <cellStyle name="Normal" xfId="0" builtinId="0"/>
    <cellStyle name="Normal 10 2" xfId="5" xr:uid="{DACEA3AB-4FDC-4F18-A0FD-530585F1BFCD}"/>
    <cellStyle name="Normal 2" xfId="4" xr:uid="{BA64B7BF-5960-4A84-A898-63875F9854FE}"/>
    <cellStyle name="Normal_COMPARACION 2002-2001 2" xfId="2" xr:uid="{F5DCB5A0-C9BC-4409-89CD-5D964D492A86}"/>
    <cellStyle name="Normal_Hoja6" xfId="3" xr:uid="{70DF37E4-D2CD-4FB8-9201-1540AB8AB2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41" Type="http://schemas.openxmlformats.org/officeDocument/2006/relationships/externalLink" Target="externalLinks/externalLink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styles" Target="styles.xml"/><Relationship Id="rId8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ATA\KEN\current\External\KenBOP(current)base%20May%20mission%20rev.2%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ROMIECO\Politica%20Fiscal\FISCAL\Cr&#233;dito\2013\Credito%20Balance%20Fiscal%20Sin%20inversiones%202013%20(Ejercicio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1996100\Desktop\My%20Documents\Archivos%20de%20Excel\Archivo%20Monetario%204%20de%20ener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DD\GEO\BOP\GeoBo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2kp-47212\FISCAL\Cuadros%20Comparativos\CUADROS%20FISC.COMPARA902001-1er%20trimestr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respaldo%20Henry%20Rodriguez\Resto%20del%20Sistema%20Bancario\Implementacion%20del%20MEMF\Oferta%20Monetaria\analisis%20pafi%20junio%202007%20y%20gr&#225;ficos%20comparado%20con%20el%20MEMF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ocuments%20and%20Settings\JMATZ\My%20Local%20Documents\EXCEL\Guyana\2003%20Mission\Final\Other%20Depository%20Corporations%20Balanc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ocuments%20and%20Settings\LABREGO\My%20Local%20Documents\Ecuador\ecubopLates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Juliana\AppData\Local\Temp\DATA\DD\GEO\BOP\GeoBo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Juliana\AppData\Local\Temp\WIN\TEMP\MFLOW9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GeoBop0900_BseLin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EDSSARMRED9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\TEMP\MFLOW9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Juliana\AppData\Local\Temp\Documents%20and%20Settings\JMATZ\My%20Local%20Documents\EXCEL\Guyana\2003%20Mission\Final\Other%20Depository%20Corporations%20Balanc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utlook.office.com/Sector%20Files/DR%20Fiscal%20File%20Update%2006-26-20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acienda365-my.sharepoint.com/Sector%20Files/DR%20Fiscal%20File%20Update%2006-26-200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OC\AI\SIMS\Workfiles\Guyana\MB\IMD\2003%20Mission\Final\Other%20Depository%20Corporations%20Balanc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Documents%20and%20Settings\LABREGO\My%20Local%20Documents\Ecuador\ecubopLate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srvadm\users\WIN\TEMP\MFLOW9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SEGURIDAD\Secto%20publico\DATA\ML\DOM\Macro\2002\DRSHAR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l_pf\mis%20document\documentos%20de%20trabajo\ARCHIVOS%20DE%20TRABAJO%20DE%20%20EXCEL\SEMANALES\TASAINT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F1S\VOL1\DATA\EU2\LVA\LVA_RED_2001_ta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Juliana\AppData\Local\Temp\DATA\F1\SRF\Paragua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ROMIECO\Politica%20Fiscal\Sector%20publico\BKUP%20SPNF\2010\Blance%20Trimestral%20enviado%20a%20Rosa%20Yunes%202009_20enero2010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Bcfs1\Consolidacion%20Estadisticas%20Monetarias\FUNCIONES%20SUBDIRECCION\Propuesta%20Reestructuraci&#243;n\FyU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ata\wrs\xl97\system\WRS97TA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ATA\DH\GEO\BOP\GeoBo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SWN06p\wrs2\mcd\system\WRSTAB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utlook.office.com/Users/fbaez/AppData/Local/Microsoft/Windows/INetCache/Content.Outlook/HTMLJ493/Marco%20Macro%20Commoditties%20-%20Fixed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acienda365-my.sharepoint.com/Users/fbaez/AppData/Local/Microsoft/Windows/INetCache/Content.Outlook/HTMLJ493/Marco%20Macro%20Commoditties%20-%20Fixed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Bcfs1\promieco\Politica%20Fiscal\Sector%20publico\Sector%20Publico%202006%20%20201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ARCHIVOS%20VARIOS%20IPC\BOLETIN\BOLETIN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jmatz\My%20Local%20Documents\Excel\BSA\Final%20versions%20(with%20IIP%20&amp;edits)\Versions%20with%20Summary%20matricies\RSA%20BSA%20rev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CCB06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ATA\DH\GEO\BOP\Data\FLOW2004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ATA\S1\ECU\SECTORS\External\PERUMF97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1\PDR\TEMP\DSAtblEmily02-0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ATA\S1\ECU\SECTORS\External\ecuredta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El_mnt\c\1Edas\FMI\mision\BCHDIC9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utlook.office.com/Users/fperez/Desktop/2022/PRESUPUESTO%202023/SEPTIEMBRE/Copia%20de%20Proyeccion%20Ingresos%20CUT%202023%20-%202026%20Envio%20a%20Presupuesto%20AL%2012%20Agosto%202022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acienda365-my.sharepoint.com/Users/fperez/Desktop/2022/PRESUPUESTO%202023/SEPTIEMBRE/Copia%20de%20Proyeccion%20Ingresos%20CUT%202023%20-%202026%20Envio%20a%20Presupuesto%20AL%2012%20Agosto%202022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OC\SI\IMSection\DP\MFS%20Workfiles\Generic%20Files\Graduated%20to%20DC\Chile%20EI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fperez\Desktop\Copia%20de%20ESTIMACION%20%20MENSUAL%202018(CON%20NUEVAS%20MEDIDAS%20ajustado%20a%20590%209%20mills%20)22-09-17%20(6)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fsadfs1\Estudios%20Economicos\Users\irodriguez\AppData\Local\Microsoft\Windows\INetCache\Content.Outlook\VK55HVD4\REC16-04-2021.xlsx" TargetMode="External"/></Relationships>
</file>

<file path=xl/externalLinks/_rels/externalLink45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hacienda365-my.sharepoint.com/personal/fperez_hacienda_gov_do/Documents/Documentos/My%20Documents%20Raulina%20Perez/INGRESOS%20FISCALES%20ACUMULADOS%202026/Ingresos%20Enero-Febrero%20%202026%202.xlsb" TargetMode="External"/><Relationship Id="rId1" Type="http://schemas.openxmlformats.org/officeDocument/2006/relationships/externalLinkPath" Target="https://hacienda365-my.sharepoint.com/personal/fperez_hacienda_gov_do/Documents/Documentos/My%20Documents%20Raulina%20Perez/INGRESOS%20FISCALES%20ACUMULADOS%202026/Ingresos%20Enero-Febrero%20%202026%202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A (new)"/>
      <sheetName val="Leases"/>
      <sheetName val="Info"/>
      <sheetName val="Ext.Fin (FY)"/>
      <sheetName val="Table fy"/>
      <sheetName val="Table"/>
      <sheetName val="BOP"/>
      <sheetName val="Output"/>
      <sheetName val="weo"/>
      <sheetName val="Macro"/>
      <sheetName val="Exp"/>
      <sheetName val="Imp"/>
      <sheetName val="serv"/>
      <sheetName val="in-out"/>
      <sheetName val="KA"/>
      <sheetName val="Ind"/>
      <sheetName val="DSA output"/>
      <sheetName val="Sheet1"/>
      <sheetName val="WETA"/>
      <sheetName val="Imp:DSA output"/>
      <sheetName val="MONE(M)"/>
      <sheetName val="BURSAT(M)"/>
      <sheetName val="REAL(T)"/>
      <sheetName val="EXT(T)"/>
      <sheetName val="EXT(A)"/>
      <sheetName val="REAL(A)"/>
      <sheetName val="FISCAL(A)"/>
      <sheetName val="METAS"/>
      <sheetName val="EJECUTIVO"/>
      <sheetName val="EXT(M)"/>
      <sheetName val="FISCAL(M)"/>
      <sheetName val="in_out"/>
      <sheetName val="Input from HUB"/>
      <sheetName val="MSR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87">
          <cell r="I87">
            <v>2948.3534720937819</v>
          </cell>
          <cell r="O87">
            <v>2968.3</v>
          </cell>
          <cell r="P87">
            <v>3280.75</v>
          </cell>
          <cell r="Q87">
            <v>3493.6381402405464</v>
          </cell>
          <cell r="R87">
            <v>3766.1175633561566</v>
          </cell>
          <cell r="S87">
            <v>3997.5525546669683</v>
          </cell>
          <cell r="T87">
            <v>4340.9711679215779</v>
          </cell>
          <cell r="U87">
            <v>4796.4756673634238</v>
          </cell>
          <cell r="V87">
            <v>5281.4601257114955</v>
          </cell>
          <cell r="W87">
            <v>5727.8593794674289</v>
          </cell>
          <cell r="X87">
            <v>6135.9693201964728</v>
          </cell>
          <cell r="Y87">
            <v>6574.2910509682461</v>
          </cell>
          <cell r="Z87">
            <v>7047.464502227821</v>
          </cell>
          <cell r="AA87">
            <v>7558.4039469664458</v>
          </cell>
          <cell r="AB87">
            <v>8115.2960305978322</v>
          </cell>
          <cell r="AC87">
            <v>8717.4088695618993</v>
          </cell>
          <cell r="AD87">
            <v>9368.5837619655049</v>
          </cell>
          <cell r="AE87">
            <v>10072.996048207535</v>
          </cell>
          <cell r="AF87">
            <v>10835.184579013356</v>
          </cell>
          <cell r="AG87">
            <v>11660.083809198853</v>
          </cell>
          <cell r="AH87">
            <v>12553.058752923744</v>
          </cell>
          <cell r="AI87">
            <v>13519.943057493711</v>
          </cell>
        </row>
        <row r="88">
          <cell r="I88">
            <v>-5.7008965887577849</v>
          </cell>
          <cell r="O88">
            <v>-4.2680477584313845</v>
          </cell>
          <cell r="P88">
            <v>0.39067187697440986</v>
          </cell>
          <cell r="Q88">
            <v>-2.5220995475796579</v>
          </cell>
          <cell r="R88">
            <v>-4.3170827584920195</v>
          </cell>
          <cell r="S88">
            <v>-6.2263885883577421</v>
          </cell>
          <cell r="T88">
            <v>-6.2255626662661223</v>
          </cell>
          <cell r="U88">
            <v>-5.9837800024204881</v>
          </cell>
          <cell r="V88">
            <v>-6.3148545225364892</v>
          </cell>
          <cell r="W88">
            <v>-5.6640620729483109</v>
          </cell>
          <cell r="X88">
            <v>-5.770379695348117</v>
          </cell>
          <cell r="Y88">
            <v>-5.8656788180317383</v>
          </cell>
          <cell r="Z88">
            <v>-5.9458120013883509</v>
          </cell>
          <cell r="AA88">
            <v>-6.0153445427542485</v>
          </cell>
          <cell r="AB88">
            <v>-6.0720663147381408</v>
          </cell>
          <cell r="AC88">
            <v>-6.1055027621634093</v>
          </cell>
          <cell r="AD88">
            <v>-6.0414700878857461</v>
          </cell>
          <cell r="AE88">
            <v>-5.9757445020741251</v>
          </cell>
          <cell r="AF88">
            <v>-5.9073314642238799</v>
          </cell>
          <cell r="AG88">
            <v>-5.8340944105542958</v>
          </cell>
          <cell r="AH88">
            <v>-5.7550306371400639</v>
          </cell>
          <cell r="AI88">
            <v>-5.670640930790757</v>
          </cell>
        </row>
        <row r="89">
          <cell r="I89">
            <v>-5.7494286526163032</v>
          </cell>
          <cell r="O89">
            <v>-3.4907537552819932</v>
          </cell>
          <cell r="P89">
            <v>0.39067187697440986</v>
          </cell>
          <cell r="Q89">
            <v>-2.5220995475796579</v>
          </cell>
          <cell r="R89">
            <v>-4.3170827584920195</v>
          </cell>
          <cell r="S89">
            <v>-6.2263885883577421</v>
          </cell>
          <cell r="T89">
            <v>-6.2255626662661223</v>
          </cell>
          <cell r="U89">
            <v>-5.9837800024204881</v>
          </cell>
          <cell r="V89">
            <v>-6.3148545225364892</v>
          </cell>
          <cell r="W89">
            <v>-5.6640620729483109</v>
          </cell>
          <cell r="X89">
            <v>-5.770379695348117</v>
          </cell>
          <cell r="Y89">
            <v>-5.8656788180317383</v>
          </cell>
          <cell r="Z89">
            <v>-5.9458120013883509</v>
          </cell>
          <cell r="AA89">
            <v>-6.0153445427542485</v>
          </cell>
          <cell r="AB89">
            <v>-6.0720663147381408</v>
          </cell>
          <cell r="AC89">
            <v>-6.1055027621634093</v>
          </cell>
          <cell r="AD89">
            <v>-6.0414700878857461</v>
          </cell>
          <cell r="AE89">
            <v>-5.9757445020741251</v>
          </cell>
          <cell r="AF89">
            <v>-5.9073314642238799</v>
          </cell>
          <cell r="AG89">
            <v>-5.8340944105542958</v>
          </cell>
          <cell r="AH89">
            <v>-5.7550306371400639</v>
          </cell>
          <cell r="AI89">
            <v>-5.670640930790757</v>
          </cell>
        </row>
        <row r="90">
          <cell r="I90">
            <v>8860.1218619826504</v>
          </cell>
          <cell r="O90">
            <v>11396.111481670061</v>
          </cell>
          <cell r="P90">
            <v>11761.719316283372</v>
          </cell>
          <cell r="Q90">
            <v>13951.734205270477</v>
          </cell>
          <cell r="R90">
            <v>14970.312261041583</v>
          </cell>
          <cell r="S90">
            <v>16623.883753290145</v>
          </cell>
          <cell r="T90">
            <v>18595.175933470895</v>
          </cell>
          <cell r="U90">
            <v>20520.743227875995</v>
          </cell>
          <cell r="V90">
            <v>23171.776851544284</v>
          </cell>
          <cell r="W90">
            <v>28613.268595985974</v>
          </cell>
          <cell r="X90">
            <v>31156.193591397565</v>
          </cell>
          <cell r="Y90">
            <v>33932.670319593228</v>
          </cell>
          <cell r="Z90">
            <v>36969.180243954092</v>
          </cell>
          <cell r="AA90">
            <v>40295.869642819904</v>
          </cell>
          <cell r="AB90">
            <v>43941.460541134453</v>
          </cell>
          <cell r="AC90">
            <v>47949.007501957436</v>
          </cell>
          <cell r="AD90">
            <v>52354.484654090331</v>
          </cell>
          <cell r="AE90">
            <v>57164.729911948285</v>
          </cell>
          <cell r="AF90">
            <v>62416.932713531918</v>
          </cell>
          <cell r="AG90">
            <v>68151.699402174127</v>
          </cell>
          <cell r="AH90">
            <v>74413.367166268086</v>
          </cell>
          <cell r="AI90">
            <v>81250.346823269065</v>
          </cell>
        </row>
        <row r="91">
          <cell r="I91">
            <v>1.5169463703024839</v>
          </cell>
          <cell r="O91">
            <v>1.2729651305092398</v>
          </cell>
          <cell r="P91">
            <v>1.2623931802690482</v>
          </cell>
          <cell r="Q91">
            <v>1.2644153200239485</v>
          </cell>
          <cell r="R91">
            <v>1.2662699333611811</v>
          </cell>
          <cell r="S91">
            <v>1.2686955202842984</v>
          </cell>
          <cell r="T91">
            <v>1.270951522213567</v>
          </cell>
          <cell r="U91">
            <v>1.2732543111406767</v>
          </cell>
          <cell r="V91">
            <v>1.2732543111406767</v>
          </cell>
          <cell r="W91">
            <v>1.2732543111406767</v>
          </cell>
          <cell r="X91">
            <v>1.2732543111406767</v>
          </cell>
          <cell r="Y91">
            <v>1.2732543111406767</v>
          </cell>
          <cell r="Z91">
            <v>1.2732543111406767</v>
          </cell>
          <cell r="AA91">
            <v>1.2732543111406767</v>
          </cell>
          <cell r="AB91">
            <v>1.2732543111406767</v>
          </cell>
          <cell r="AC91">
            <v>1.2732543111406767</v>
          </cell>
          <cell r="AD91">
            <v>1.2732543111406767</v>
          </cell>
          <cell r="AE91">
            <v>1.2732543111406767</v>
          </cell>
          <cell r="AF91">
            <v>1.2732543111406767</v>
          </cell>
          <cell r="AG91">
            <v>1.2732543111406767</v>
          </cell>
          <cell r="AH91">
            <v>1.2732543111406767</v>
          </cell>
          <cell r="AI91">
            <v>1.2732543111406767</v>
          </cell>
          <cell r="AJ91">
            <v>1.2732543111406767</v>
          </cell>
        </row>
        <row r="92">
          <cell r="I92">
            <v>2623.2951947879574</v>
          </cell>
          <cell r="O92">
            <v>2463.3948034137657</v>
          </cell>
          <cell r="P92">
            <v>2542.42495692906</v>
          </cell>
          <cell r="Q92">
            <v>3015.8207556281977</v>
          </cell>
          <cell r="R92">
            <v>3235.9976022213241</v>
          </cell>
          <cell r="S92">
            <v>3593.4352622187776</v>
          </cell>
          <cell r="T92">
            <v>4019.5517424303075</v>
          </cell>
          <cell r="U92">
            <v>4435.7842858106133</v>
          </cell>
          <cell r="V92">
            <v>5008.8343531711862</v>
          </cell>
          <cell r="W92">
            <v>6185.0726259923094</v>
          </cell>
          <cell r="X92">
            <v>6734.7538246400682</v>
          </cell>
          <cell r="Y92">
            <v>7334.9197983616714</v>
          </cell>
          <cell r="Z92">
            <v>7991.2948066455228</v>
          </cell>
          <cell r="AA92">
            <v>8710.3952990300331</v>
          </cell>
          <cell r="AB92">
            <v>9498.4298570216069</v>
          </cell>
          <cell r="AC92">
            <v>10364.705197834721</v>
          </cell>
          <cell r="AD92">
            <v>11316.997524965578</v>
          </cell>
          <cell r="AE92">
            <v>12356.784928801722</v>
          </cell>
          <cell r="AF92">
            <v>13492.106315285762</v>
          </cell>
          <cell r="AG92">
            <v>14731.739192018671</v>
          </cell>
          <cell r="AH92">
            <v>16085.267529783938</v>
          </cell>
          <cell r="AI92">
            <v>17563.155859078666</v>
          </cell>
        </row>
        <row r="93">
          <cell r="I93">
            <v>29.607890677487099</v>
          </cell>
          <cell r="O93">
            <v>21.616099556203743</v>
          </cell>
          <cell r="P93">
            <v>21.616099556203743</v>
          </cell>
          <cell r="Q93">
            <v>21.616099556203743</v>
          </cell>
          <cell r="R93">
            <v>21.616099556203743</v>
          </cell>
          <cell r="S93">
            <v>21.616099556203743</v>
          </cell>
          <cell r="T93">
            <v>21.616099556203743</v>
          </cell>
          <cell r="U93">
            <v>21.616099556203743</v>
          </cell>
          <cell r="V93">
            <v>21.616099556203743</v>
          </cell>
          <cell r="W93">
            <v>21.616099556203743</v>
          </cell>
          <cell r="X93">
            <v>21.616099556203743</v>
          </cell>
          <cell r="Y93">
            <v>21.616099556203743</v>
          </cell>
          <cell r="Z93">
            <v>21.616099556203743</v>
          </cell>
          <cell r="AA93">
            <v>21.616099556203743</v>
          </cell>
          <cell r="AB93">
            <v>21.616099556203743</v>
          </cell>
          <cell r="AC93">
            <v>21.616099556203743</v>
          </cell>
          <cell r="AD93">
            <v>21.616099556203743</v>
          </cell>
          <cell r="AE93">
            <v>21.616099556203743</v>
          </cell>
          <cell r="AF93">
            <v>21.616099556203743</v>
          </cell>
          <cell r="AG93">
            <v>21.616099556203743</v>
          </cell>
          <cell r="AH93">
            <v>21.616099556203743</v>
          </cell>
          <cell r="AI93">
            <v>21.616099556203743</v>
          </cell>
        </row>
        <row r="96">
          <cell r="I96">
            <v>4.8</v>
          </cell>
          <cell r="O96">
            <v>1.1997382459579597</v>
          </cell>
          <cell r="P96">
            <v>1.2140256033834618</v>
          </cell>
          <cell r="Q96">
            <v>1.8361849472174008</v>
          </cell>
          <cell r="R96">
            <v>2.7</v>
          </cell>
          <cell r="S96">
            <v>3.5</v>
          </cell>
          <cell r="T96">
            <v>4</v>
          </cell>
          <cell r="U96">
            <v>4</v>
          </cell>
          <cell r="V96">
            <v>4</v>
          </cell>
          <cell r="W96">
            <v>6.0370069569610996</v>
          </cell>
          <cell r="X96">
            <v>6.0592976880875726</v>
          </cell>
          <cell r="Y96">
            <v>6.0750564946457919</v>
          </cell>
          <cell r="Z96">
            <v>6.0975518054972921</v>
          </cell>
          <cell r="AA96">
            <v>6.1199045148971454</v>
          </cell>
          <cell r="AB96">
            <v>6.1199045148971454</v>
          </cell>
          <cell r="AC96">
            <v>6.1199045148971454</v>
          </cell>
          <cell r="AD96">
            <v>6.1199045148971454</v>
          </cell>
          <cell r="AE96">
            <v>6.1199045148971454</v>
          </cell>
          <cell r="AF96">
            <v>6.1199045148971454</v>
          </cell>
          <cell r="AG96">
            <v>6.1199045148971454</v>
          </cell>
          <cell r="AH96">
            <v>6.1199045148971454</v>
          </cell>
          <cell r="AI96">
            <v>6.1199045148971454</v>
          </cell>
        </row>
        <row r="97">
          <cell r="I97">
            <v>16.120635221711165</v>
          </cell>
          <cell r="O97">
            <v>12.476073432770907</v>
          </cell>
          <cell r="P97">
            <v>3.2607305629411831</v>
          </cell>
          <cell r="Q97">
            <v>8.6594076555257296</v>
          </cell>
          <cell r="R97">
            <v>5.8104393347695016</v>
          </cell>
          <cell r="S97">
            <v>9.4816478087076597</v>
          </cell>
          <cell r="T97">
            <v>10.260218580781522</v>
          </cell>
          <cell r="U97">
            <v>10.658653588716716</v>
          </cell>
          <cell r="V97">
            <v>10.73572963073255</v>
          </cell>
          <cell r="W97">
            <v>10.65968842028855</v>
          </cell>
          <cell r="X97">
            <v>10.673909086624045</v>
          </cell>
          <cell r="Y97">
            <v>10.701879402305892</v>
          </cell>
          <cell r="Z97">
            <v>10.738637362140269</v>
          </cell>
          <cell r="AA97">
            <v>10.729239119755519</v>
          </cell>
          <cell r="AB97">
            <v>10.755457517750845</v>
          </cell>
          <cell r="AC97">
            <v>10.792084446898432</v>
          </cell>
          <cell r="AD97">
            <v>10.792084446898432</v>
          </cell>
          <cell r="AE97">
            <v>10.7920844468984</v>
          </cell>
          <cell r="AF97">
            <v>10.7920844468984</v>
          </cell>
          <cell r="AG97">
            <v>10.7920844468984</v>
          </cell>
          <cell r="AH97">
            <v>10.7920844468984</v>
          </cell>
          <cell r="AI97">
            <v>10.7920844468984</v>
          </cell>
        </row>
        <row r="98">
          <cell r="I98">
            <v>1.5543281604567083</v>
          </cell>
          <cell r="O98">
            <v>5.7572027569828599</v>
          </cell>
          <cell r="P98">
            <v>1.9627922863293401</v>
          </cell>
          <cell r="Q98">
            <v>7.165086104010876</v>
          </cell>
          <cell r="R98">
            <v>1.3927673841600985</v>
          </cell>
          <cell r="S98">
            <v>3.5360460753407263</v>
          </cell>
          <cell r="T98">
            <v>3.499999999999992</v>
          </cell>
          <cell r="U98">
            <v>3.499999999999992</v>
          </cell>
          <cell r="V98">
            <v>3.499999999999992</v>
          </cell>
          <cell r="W98">
            <v>3.499999999999992</v>
          </cell>
          <cell r="X98">
            <v>3.499999999999992</v>
          </cell>
          <cell r="Y98">
            <v>3.499999999999992</v>
          </cell>
          <cell r="Z98">
            <v>3.499999999999992</v>
          </cell>
          <cell r="AA98">
            <v>3.499999999999992</v>
          </cell>
          <cell r="AB98">
            <v>3.499999999999992</v>
          </cell>
          <cell r="AC98">
            <v>3.499999999999992</v>
          </cell>
          <cell r="AD98">
            <v>3.499999999999992</v>
          </cell>
          <cell r="AE98">
            <v>3.499999999999992</v>
          </cell>
          <cell r="AF98">
            <v>3.499999999999992</v>
          </cell>
          <cell r="AG98">
            <v>3.499999999999992</v>
          </cell>
          <cell r="AH98">
            <v>3.499999999999992</v>
          </cell>
          <cell r="AI98">
            <v>3.499999999999992</v>
          </cell>
        </row>
        <row r="99">
          <cell r="I99">
            <v>-3.1990492332164706</v>
          </cell>
          <cell r="O99">
            <v>-2.6029107513684835</v>
          </cell>
          <cell r="P99">
            <v>-4.6413824098490153</v>
          </cell>
          <cell r="Q99">
            <v>1.2205857528014121</v>
          </cell>
          <cell r="R99">
            <v>1.9614716859489505</v>
          </cell>
          <cell r="S99">
            <v>2.1338908731291184</v>
          </cell>
          <cell r="T99">
            <v>1.2136926200879969</v>
          </cell>
          <cell r="U99">
            <v>0.22568345998415396</v>
          </cell>
          <cell r="V99">
            <v>7.5328154469929132E-3</v>
          </cell>
          <cell r="W99">
            <v>1.358536780145414E-2</v>
          </cell>
          <cell r="X99">
            <v>2.0123168909250921E-2</v>
          </cell>
          <cell r="Y99">
            <v>2.4417455743773075E-2</v>
          </cell>
          <cell r="Z99">
            <v>2.8491137064861505E-2</v>
          </cell>
          <cell r="AA99">
            <v>3.240251154335283E-2</v>
          </cell>
          <cell r="AB99">
            <v>3.6153952914190768E-2</v>
          </cell>
          <cell r="AC99">
            <v>3.973586671166629E-2</v>
          </cell>
          <cell r="AD99">
            <v>3.0556656955283756E-2</v>
          </cell>
          <cell r="AE99">
            <v>3.3773463366017609E-2</v>
          </cell>
          <cell r="AF99">
            <v>3.6832023217954202E-2</v>
          </cell>
          <cell r="AG99">
            <v>3.9736056448930412E-2</v>
          </cell>
          <cell r="AH99">
            <v>4.2489379532995031E-2</v>
          </cell>
          <cell r="AI99">
            <v>4.5095888252745908E-2</v>
          </cell>
        </row>
        <row r="100">
          <cell r="I100">
            <v>16.601125186066227</v>
          </cell>
          <cell r="O100">
            <v>11.64589967977399</v>
          </cell>
          <cell r="P100">
            <v>16.575713344621306</v>
          </cell>
          <cell r="Q100">
            <v>4.2293841087710717</v>
          </cell>
          <cell r="R100">
            <v>4.5218035037606512</v>
          </cell>
          <cell r="S100">
            <v>5.1784399072836607</v>
          </cell>
          <cell r="T100">
            <v>8.2687146656534196</v>
          </cell>
          <cell r="U100">
            <v>10.504640091559338</v>
          </cell>
          <cell r="V100">
            <v>10.294834287382585</v>
          </cell>
          <cell r="W100">
            <v>8.1890644091239437</v>
          </cell>
          <cell r="X100">
            <v>6.5983738095860787</v>
          </cell>
          <cell r="Y100">
            <v>6.5911086059011694</v>
          </cell>
          <cell r="Z100">
            <v>6.6258612284010923</v>
          </cell>
          <cell r="AA100">
            <v>6.659919428052703</v>
          </cell>
          <cell r="AB100">
            <v>6.6932838210606178</v>
          </cell>
          <cell r="AC100">
            <v>6.7259562075667532</v>
          </cell>
          <cell r="AD100">
            <v>6.757939500159523</v>
          </cell>
          <cell r="AE100">
            <v>6.7892376519652373</v>
          </cell>
          <cell r="AF100">
            <v>6.8198555848138795</v>
          </cell>
          <cell r="AG100">
            <v>6.8497991179326476</v>
          </cell>
          <cell r="AH100">
            <v>6.8790748975734175</v>
          </cell>
          <cell r="AI100">
            <v>6.9076903279373028</v>
          </cell>
        </row>
        <row r="101">
          <cell r="I101">
            <v>32.068983995641908</v>
          </cell>
          <cell r="O101">
            <v>7.3361019792383297</v>
          </cell>
          <cell r="P101">
            <v>-6.5329819605941637</v>
          </cell>
          <cell r="Q101">
            <v>7.8409233833933945</v>
          </cell>
          <cell r="R101">
            <v>15.634245917394306</v>
          </cell>
          <cell r="S101">
            <v>14.415003093989331</v>
          </cell>
          <cell r="T101">
            <v>8.4916428324804727</v>
          </cell>
          <cell r="U101">
            <v>8.2004150534380926</v>
          </cell>
          <cell r="V101">
            <v>10.567623519156966</v>
          </cell>
          <cell r="W101">
            <v>6.5913982216584399</v>
          </cell>
          <cell r="X101">
            <v>6.5669256104404994</v>
          </cell>
          <cell r="Y101">
            <v>6.583607324290619</v>
          </cell>
          <cell r="Z101">
            <v>6.6049376893587919</v>
          </cell>
          <cell r="AA101">
            <v>6.6257731151688315</v>
          </cell>
          <cell r="AB101">
            <v>6.6317866869618713</v>
          </cell>
          <cell r="AC101">
            <v>6.6378200628408157</v>
          </cell>
          <cell r="AD101">
            <v>6.64311832904938</v>
          </cell>
          <cell r="AE101">
            <v>6.6485225979563634</v>
          </cell>
          <cell r="AF101">
            <v>6.6538445967303961</v>
          </cell>
          <cell r="AG101">
            <v>6.6590895506643211</v>
          </cell>
          <cell r="AH101">
            <v>6.6642623871396856</v>
          </cell>
          <cell r="AI101">
            <v>6.6693677513723015</v>
          </cell>
        </row>
        <row r="102">
          <cell r="I102">
            <v>1.59076557657214</v>
          </cell>
          <cell r="O102">
            <v>3.4595119416282163</v>
          </cell>
          <cell r="P102">
            <v>2.9982496395354596</v>
          </cell>
          <cell r="Q102">
            <v>3.1457054486223379</v>
          </cell>
          <cell r="R102">
            <v>3.430370797006784</v>
          </cell>
          <cell r="S102">
            <v>4.0616178142886179</v>
          </cell>
          <cell r="T102">
            <v>4.8660922952152106</v>
          </cell>
          <cell r="U102">
            <v>4.9409759690189645</v>
          </cell>
          <cell r="V102">
            <v>5.1412786636166379</v>
          </cell>
          <cell r="W102">
            <v>5</v>
          </cell>
          <cell r="X102">
            <v>5</v>
          </cell>
          <cell r="Y102">
            <v>5</v>
          </cell>
          <cell r="Z102">
            <v>5</v>
          </cell>
          <cell r="AA102">
            <v>5</v>
          </cell>
          <cell r="AB102">
            <v>4.68</v>
          </cell>
          <cell r="AC102">
            <v>4.83</v>
          </cell>
          <cell r="AD102">
            <v>4.92</v>
          </cell>
          <cell r="AE102">
            <v>4.97</v>
          </cell>
          <cell r="AF102">
            <v>5</v>
          </cell>
          <cell r="AG102">
            <v>5.04</v>
          </cell>
          <cell r="AH102">
            <v>5.08</v>
          </cell>
          <cell r="AI102">
            <v>5.12</v>
          </cell>
        </row>
        <row r="103">
          <cell r="I103">
            <v>29.64405547389822</v>
          </cell>
          <cell r="O103">
            <v>6.0864073618801768</v>
          </cell>
          <cell r="P103">
            <v>15.278515998724345</v>
          </cell>
          <cell r="Q103">
            <v>13.366866919017156</v>
          </cell>
          <cell r="R103">
            <v>4.7686394893114823</v>
          </cell>
          <cell r="S103">
            <v>6.6837398188345247</v>
          </cell>
          <cell r="T103">
            <v>9.6385600841983461</v>
          </cell>
          <cell r="U103">
            <v>11.786366011832399</v>
          </cell>
          <cell r="V103">
            <v>11.233608462562074</v>
          </cell>
          <cell r="W103">
            <v>9.1203878688707078</v>
          </cell>
          <cell r="X103">
            <v>7.5243250397238199</v>
          </cell>
          <cell r="Y103">
            <v>7.5228885054384591</v>
          </cell>
          <cell r="Z103">
            <v>7.5635889132794176</v>
          </cell>
          <cell r="AA103">
            <v>7.6034015496454543</v>
          </cell>
          <cell r="AB103">
            <v>7.6423298166772042</v>
          </cell>
          <cell r="AC103">
            <v>7.6803785324307796</v>
          </cell>
          <cell r="AD103">
            <v>7.7175538368513372</v>
          </cell>
          <cell r="AE103">
            <v>7.753863097794266</v>
          </cell>
          <cell r="AF103">
            <v>7.7893148176966065</v>
          </cell>
          <cell r="AG103">
            <v>7.8239185414470001</v>
          </cell>
          <cell r="AH103">
            <v>7.857684765942679</v>
          </cell>
          <cell r="AI103">
            <v>7.8906248517637465</v>
          </cell>
        </row>
        <row r="104">
          <cell r="I104">
            <v>51.694935134223357</v>
          </cell>
          <cell r="O104">
            <v>4.716906938335967</v>
          </cell>
          <cell r="P104">
            <v>-3.0743468671524852</v>
          </cell>
          <cell r="Q104">
            <v>15.880597135221237</v>
          </cell>
          <cell r="R104">
            <v>13.677571383338943</v>
          </cell>
          <cell r="S104">
            <v>13.627802175446945</v>
          </cell>
          <cell r="T104">
            <v>8.546883287427832</v>
          </cell>
          <cell r="U104">
            <v>9.208948097640075</v>
          </cell>
          <cell r="V104">
            <v>11.500320425763277</v>
          </cell>
          <cell r="W104">
            <v>7.4943649935567294</v>
          </cell>
          <cell r="X104">
            <v>7.4709771041310091</v>
          </cell>
          <cell r="Y104">
            <v>7.4890755529563506</v>
          </cell>
          <cell r="Z104">
            <v>7.5118500123400054</v>
          </cell>
          <cell r="AA104">
            <v>7.5341094363473786</v>
          </cell>
          <cell r="AB104">
            <v>7.5414051912509734</v>
          </cell>
          <cell r="AC104">
            <v>7.5487187936541744</v>
          </cell>
          <cell r="AD104">
            <v>7.5688311347708321</v>
          </cell>
          <cell r="AE104">
            <v>7.5755449797180177</v>
          </cell>
          <cell r="AF104">
            <v>7.5821724818474507</v>
          </cell>
          <cell r="AG104">
            <v>7.588718814906187</v>
          </cell>
          <cell r="AH104">
            <v>7.5951888536477412</v>
          </cell>
          <cell r="AI104">
            <v>7.6015871896935465</v>
          </cell>
        </row>
        <row r="113">
          <cell r="I113">
            <v>-2.8024884925772118</v>
          </cell>
          <cell r="O113">
            <v>-3.2922029698043884</v>
          </cell>
          <cell r="P113">
            <v>1.0890064544705791</v>
          </cell>
          <cell r="Q113">
            <v>-1.9624350034872506</v>
          </cell>
          <cell r="R113">
            <v>-3.7818744831732212</v>
          </cell>
          <cell r="S113">
            <v>-5.7202836940435429</v>
          </cell>
          <cell r="T113">
            <v>-5.739474590522601</v>
          </cell>
          <cell r="U113">
            <v>-5.5217933720658152</v>
          </cell>
          <cell r="V113">
            <v>-5.8739761238790491</v>
          </cell>
          <cell r="W113">
            <v>-5.2869708052947795</v>
          </cell>
          <cell r="X113">
            <v>-5.4021143347747342</v>
          </cell>
          <cell r="Y113">
            <v>-5.5032287887593485</v>
          </cell>
          <cell r="Z113">
            <v>-5.5915140550030005</v>
          </cell>
          <cell r="AA113">
            <v>-5.6663557682287689</v>
          </cell>
          <cell r="AB113">
            <v>-5.7287029837309289</v>
          </cell>
          <cell r="AC113">
            <v>-5.7680793014527936</v>
          </cell>
          <cell r="AD113">
            <v>-5.7098742141723484</v>
          </cell>
          <cell r="AE113">
            <v>-5.6501115191091591</v>
          </cell>
          <cell r="AF113">
            <v>-5.5882565696864628</v>
          </cell>
          <cell r="AG113">
            <v>-5.5205102088610483</v>
          </cell>
          <cell r="AH113">
            <v>-5.4466831925432473</v>
          </cell>
          <cell r="AI113">
            <v>-5.3677100372222935</v>
          </cell>
        </row>
        <row r="114">
          <cell r="I114">
            <v>116.93383235292333</v>
          </cell>
          <cell r="O114">
            <v>-9.3763593156974583</v>
          </cell>
          <cell r="P114">
            <v>-16.323044732534143</v>
          </cell>
          <cell r="Q114">
            <v>-4.0000000000000036</v>
          </cell>
          <cell r="R114">
            <v>-2.0000000000000129</v>
          </cell>
          <cell r="S114">
            <v>0</v>
          </cell>
          <cell r="T114">
            <v>1.0000000000000009</v>
          </cell>
          <cell r="U114">
            <v>1.0000000000000009</v>
          </cell>
          <cell r="V114">
            <v>1.0000000000000009</v>
          </cell>
          <cell r="W114">
            <v>1.0000000000000009</v>
          </cell>
          <cell r="X114">
            <v>1.0000000000000009</v>
          </cell>
          <cell r="Y114">
            <v>1.0000000000000009</v>
          </cell>
          <cell r="Z114">
            <v>1.0000000000000009</v>
          </cell>
          <cell r="AA114">
            <v>1.0000000000000009</v>
          </cell>
          <cell r="AB114">
            <v>1.0000000000000009</v>
          </cell>
          <cell r="AC114">
            <v>1.0000000000000009</v>
          </cell>
          <cell r="AD114">
            <v>1.0000000000000009</v>
          </cell>
          <cell r="AE114">
            <v>1.0000000000000009</v>
          </cell>
          <cell r="AF114">
            <v>1.0000000000000009</v>
          </cell>
          <cell r="AG114">
            <v>1.0000000000000009</v>
          </cell>
          <cell r="AH114">
            <v>1.0000000000000009</v>
          </cell>
          <cell r="AI114">
            <v>1.0000000000000009</v>
          </cell>
        </row>
        <row r="115">
          <cell r="I115">
            <v>457.65</v>
          </cell>
          <cell r="O115">
            <v>1063.8</v>
          </cell>
          <cell r="P115">
            <v>1067.28</v>
          </cell>
          <cell r="Q115">
            <v>1264</v>
          </cell>
          <cell r="R115">
            <v>1557.2599999999998</v>
          </cell>
          <cell r="S115">
            <v>2003.73</v>
          </cell>
          <cell r="T115">
            <v>2621</v>
          </cell>
          <cell r="U115">
            <v>2962</v>
          </cell>
          <cell r="V115">
            <v>3344</v>
          </cell>
          <cell r="W115">
            <v>3497.4892188610124</v>
          </cell>
          <cell r="X115">
            <v>3762.167983656464</v>
          </cell>
          <cell r="Y115">
            <v>4047.9196314828018</v>
          </cell>
          <cell r="Z115">
            <v>4356.5231888279231</v>
          </cell>
          <cell r="AA115">
            <v>4689.2960711868873</v>
          </cell>
          <cell r="AB115">
            <v>4725.1974436954224</v>
          </cell>
          <cell r="AC115">
            <v>5236.5446318641852</v>
          </cell>
          <cell r="AD115">
            <v>5728.8984690744146</v>
          </cell>
          <cell r="AE115">
            <v>6216.5975601518739</v>
          </cell>
          <cell r="AF115">
            <v>6719.485912808891</v>
          </cell>
          <cell r="AG115">
            <v>7278.5193800928255</v>
          </cell>
          <cell r="AH115">
            <v>7884.915074417283</v>
          </cell>
          <cell r="AI115">
            <v>8542.7179307424431</v>
          </cell>
        </row>
        <row r="116">
          <cell r="I116">
            <v>55.938899999999997</v>
          </cell>
          <cell r="O116">
            <v>78.599999999999994</v>
          </cell>
          <cell r="P116">
            <v>77.069999999999993</v>
          </cell>
          <cell r="Q116">
            <v>71.5</v>
          </cell>
          <cell r="R116">
            <v>70.5</v>
          </cell>
          <cell r="S116">
            <v>69.5</v>
          </cell>
          <cell r="T116">
            <v>68.5</v>
          </cell>
          <cell r="U116">
            <v>67</v>
          </cell>
          <cell r="V116">
            <v>65</v>
          </cell>
          <cell r="W116">
            <v>64.470161199911132</v>
          </cell>
          <cell r="X116">
            <v>65.417391460792857</v>
          </cell>
          <cell r="Y116">
            <v>66.378538937801068</v>
          </cell>
          <cell r="Z116">
            <v>67.353808110155597</v>
          </cell>
          <cell r="AA116">
            <v>68.343406461394835</v>
          </cell>
          <cell r="AB116">
            <v>69.347544523516831</v>
          </cell>
          <cell r="AC116">
            <v>70.366435921768954</v>
          </cell>
          <cell r="AD116">
            <v>71.400297420095484</v>
          </cell>
          <cell r="AE116">
            <v>72.44934896725313</v>
          </cell>
          <cell r="AF116">
            <v>73.51381374360389</v>
          </cell>
          <cell r="AG116">
            <v>74.593918208595667</v>
          </cell>
          <cell r="AH116">
            <v>75.689892148940245</v>
          </cell>
          <cell r="AI116">
            <v>76.801968727499315</v>
          </cell>
        </row>
        <row r="117">
          <cell r="I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222</v>
          </cell>
          <cell r="U117">
            <v>286</v>
          </cell>
          <cell r="V117">
            <v>400</v>
          </cell>
          <cell r="W117">
            <v>162</v>
          </cell>
          <cell r="X117">
            <v>175</v>
          </cell>
          <cell r="Y117">
            <v>184</v>
          </cell>
          <cell r="Z117">
            <v>200</v>
          </cell>
          <cell r="AA117">
            <v>200</v>
          </cell>
          <cell r="AB117">
            <v>200</v>
          </cell>
          <cell r="AC117">
            <v>200</v>
          </cell>
          <cell r="AD117">
            <v>200</v>
          </cell>
          <cell r="AE117">
            <v>200</v>
          </cell>
          <cell r="AF117">
            <v>200</v>
          </cell>
          <cell r="AG117">
            <v>200</v>
          </cell>
          <cell r="AH117">
            <v>200</v>
          </cell>
          <cell r="AI117">
            <v>200</v>
          </cell>
        </row>
        <row r="118">
          <cell r="I118">
            <v>92.241148413715621</v>
          </cell>
          <cell r="O118">
            <v>107.00114841371561</v>
          </cell>
          <cell r="P118">
            <v>54.40114841371561</v>
          </cell>
          <cell r="Q118">
            <v>0.40114841371561027</v>
          </cell>
          <cell r="R118">
            <v>0.40114841371561027</v>
          </cell>
          <cell r="S118">
            <v>0.40114841371561027</v>
          </cell>
          <cell r="T118">
            <v>0.40114841371561027</v>
          </cell>
          <cell r="U118">
            <v>0.40114841371561027</v>
          </cell>
          <cell r="V118">
            <v>0.40114841371561027</v>
          </cell>
          <cell r="W118">
            <v>0.40114841371561027</v>
          </cell>
          <cell r="X118">
            <v>0.40114841371561027</v>
          </cell>
          <cell r="Y118">
            <v>0.40114841371561027</v>
          </cell>
          <cell r="Z118">
            <v>0.40114841371561027</v>
          </cell>
          <cell r="AA118">
            <v>0.40114841371561027</v>
          </cell>
          <cell r="AB118">
            <v>0.40114841371561027</v>
          </cell>
          <cell r="AC118">
            <v>0.40114841371561027</v>
          </cell>
          <cell r="AD118">
            <v>0.40114841371561027</v>
          </cell>
          <cell r="AE118">
            <v>0.40114841371561027</v>
          </cell>
          <cell r="AF118">
            <v>0.40114841371561027</v>
          </cell>
          <cell r="AG118">
            <v>0.40114841371561027</v>
          </cell>
          <cell r="AH118">
            <v>0.40114841371561027</v>
          </cell>
          <cell r="AI118">
            <v>0.40114841371561027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édito SPNF Sin inversiones"/>
      <sheetName val="Sheet1"/>
      <sheetName val="Crédito SPNF (fiscal)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s cuantitativas"/>
      <sheetName val="Seguimientos"/>
      <sheetName val="money"/>
      <sheetName val="créditocons"/>
      <sheetName val="QF_BCRD"/>
      <sheetName val="QF_losses FMI"/>
      <sheetName val="cuadro baseQf)"/>
      <sheetName val="cuadro baseQf) (2)"/>
      <sheetName val="cable 1"/>
      <sheetName val="Escenario Base"/>
      <sheetName val="Q-F Base"/>
      <sheetName val="Escenario Alternativo"/>
      <sheetName val="Q-F Alternativo"/>
      <sheetName val="Seasonal Factors"/>
      <sheetName val="Supuestos Macro (3)"/>
      <sheetName val="Cable 2"/>
      <sheetName val="Sheet1"/>
      <sheetName val="Supuestos 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"/>
      <sheetName val="Input"/>
      <sheetName val="Main Output Table"/>
      <sheetName val="BoP"/>
      <sheetName val="End-94-update"/>
      <sheetName val="Projects"/>
      <sheetName val="Debt"/>
      <sheetName val="export"/>
      <sheetName val="import"/>
      <sheetName val="Gas"/>
      <sheetName val="IMF"/>
      <sheetName val="WB"/>
      <sheetName val="EBRD"/>
      <sheetName val="ER"/>
      <sheetName val="RED_TbleBOP"/>
      <sheetName val="Debt_Sum_Tbl"/>
      <sheetName val="RED_Tble36"/>
      <sheetName val="Tbl2-DSA"/>
      <sheetName val="BoP_Sum (comp)"/>
      <sheetName val="DS_after2001 (2)"/>
      <sheetName val="DS_after2001"/>
      <sheetName val="Chart1 DS"/>
      <sheetName val="Prog"/>
      <sheetName val="UFC_TBL"/>
      <sheetName val="CPFs"/>
      <sheetName val="ControlSheet"/>
      <sheetName val="DSA-2000"/>
      <sheetName val="NPV"/>
      <sheetName val="NPV-gap-Geo&amp;Napflow"/>
      <sheetName val="NPV-gap-Napstock"/>
      <sheetName val="DSA_Naple_F_S"/>
      <sheetName val="WEOQ5"/>
      <sheetName val="WEOQ6"/>
      <sheetName val="WEOQ7"/>
      <sheetName val="End-94-old"/>
      <sheetName val="GEO_Q"/>
      <sheetName val="FSUOUT"/>
      <sheetName val="WEO"/>
      <sheetName val="Out-A"/>
      <sheetName val="BoP-worksheet"/>
      <sheetName val="Inputs"/>
      <sheetName val="A-II.3"/>
      <sheetName val="Structure"/>
      <sheetName val="IR-6SR"/>
      <sheetName val="CB-1SR_Bridge"/>
      <sheetName val="CB-1SR"/>
      <sheetName val="STA-1SG"/>
      <sheetName val="AD-CB"/>
      <sheetName val="DMB"/>
      <sheetName val="Comb_Bridge"/>
      <sheetName val="ODC-2SR_Bridge_banks"/>
      <sheetName val="ODC-2SR_Bridge_CRU"/>
      <sheetName val="ODC-2SR"/>
      <sheetName val="STA-2SG"/>
      <sheetName val="AD-ODC"/>
      <sheetName val="STA-3SG"/>
      <sheetName val="AD-DC"/>
      <sheetName val="OFC-4SR"/>
      <sheetName val="STA-4SG"/>
      <sheetName val="AD-OFC"/>
      <sheetName val="STA-5SG"/>
      <sheetName val="AD-FC"/>
      <sheetName val="MA-5SR_Bridge"/>
      <sheetName val="MA-5SR"/>
      <sheetName val="ER-01R"/>
      <sheetName val="Out-F"/>
      <sheetName val="Out-M"/>
      <sheetName val="Out-BoP"/>
      <sheetName val="Trade"/>
      <sheetName val="Finance"/>
      <sheetName val="Pledge"/>
      <sheetName val="Finreq"/>
      <sheetName val="FundSR"/>
      <sheetName val="Input_external"/>
      <sheetName val="Inp_Outp_debt"/>
      <sheetName val="BoP-GDP"/>
      <sheetName val="NPC Debt"/>
      <sheetName val="Flow"/>
      <sheetName val="Oil shock"/>
      <sheetName val="Fiscal1"/>
      <sheetName val="Figs"/>
      <sheetName val="NRI"/>
      <sheetName val="Input-DS-04-Feb 05"/>
      <sheetName val="Input-DS-05-Feb 05"/>
      <sheetName val="Input-Grants-05-Feb 05-2"/>
      <sheetName val="Input-Grants-04-Feb 05"/>
      <sheetName val="Input-Credit-05-Feb 05"/>
      <sheetName val="Input-Credit 04 Feb 05"/>
      <sheetName val="Merchandise"/>
      <sheetName val="Debt stocks"/>
      <sheetName val="Storage"/>
      <sheetName val="Q5"/>
      <sheetName val="Q6"/>
      <sheetName val="Q7"/>
      <sheetName val="OUTREO"/>
      <sheetName val="OUTREO_History"/>
      <sheetName val="out_fiscal"/>
      <sheetName val="out_main"/>
      <sheetName val="Imp"/>
      <sheetName val="DSA output"/>
      <sheetName val="in-out"/>
      <sheetName val="CY BOT CASHFLOW"/>
      <sheetName val="A 11"/>
      <sheetName val="GeoBop"/>
      <sheetName val="Tasas"/>
      <sheetName val="data-diaria"/>
      <sheetName val="Growth&amp;Price Assump"/>
      <sheetName val="GeoBop.xls"/>
      <sheetName val="Prg-A"/>
      <sheetName val="Control"/>
      <sheetName val="A"/>
      <sheetName val="Resumen escenarios"/>
      <sheetName val="Combust. EIA "/>
      <sheetName val="2013-2020"/>
      <sheetName val="Combust. EIA (Con archivo MICM)"/>
      <sheetName val="Combust. EIA  +4"/>
      <sheetName val="Combust. EIA  +8"/>
      <sheetName val="Combust. EIA  +64"/>
      <sheetName val="Combust. EIA  USD100"/>
      <sheetName val="Main_Output_Table"/>
      <sheetName val="BoP_Sum_(comp)"/>
      <sheetName val="DS_after2001_(2)"/>
      <sheetName val="Chart1_DS"/>
      <sheetName val="A-II_3"/>
      <sheetName val="NPC_Debt"/>
      <sheetName val="Oil_shock"/>
      <sheetName val="Input-DS-04-Feb_05"/>
      <sheetName val="Input-DS-05-Feb_05"/>
      <sheetName val="Input-Grants-05-Feb_05-2"/>
      <sheetName val="Input-Grants-04-Feb_05"/>
      <sheetName val="Input-Credit-05-Feb_05"/>
      <sheetName val="Input-Credit_04_Feb_05"/>
      <sheetName val="Debt_stocks"/>
      <sheetName val="DSA_output"/>
      <sheetName val="CY_BOT_CASHFLOW"/>
      <sheetName val="A_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"/>
      <sheetName val="TCYN"/>
      <sheetName val="TCG"/>
      <sheetName val="DIF"/>
      <sheetName val="Gcap"/>
      <sheetName val="GCK"/>
      <sheetName val="Pretrib"/>
      <sheetName val="Ytotal"/>
      <sheetName val="Gastot"/>
      <sheetName val="gastotri"/>
      <sheetName val="Chart2"/>
      <sheetName val="datos graf."/>
      <sheetName val="FINANCIAMIENTO"/>
      <sheetName val="OPE-FINA"/>
      <sheetName val="Gasto "/>
      <sheetName val="ING SIN DIF "/>
      <sheetName val="ING SIN DIF NI COMISION"/>
      <sheetName val="FLUJO"/>
      <sheetName val="ING "/>
      <sheetName val="FINANCIAMIENTO (2)"/>
      <sheetName val="Ingresos Tributarios"/>
      <sheetName val="Ponderación Impuestos"/>
      <sheetName val="ING COMBUS"/>
      <sheetName val="LIST GASTOS"/>
      <sheetName val="LIST INGRESOS"/>
      <sheetName val="CUADROS FISC.COMPARA902001-1er "/>
      <sheetName val="Año 20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FMON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her Depository Corporations B"/>
    </sheetNames>
    <definedNames>
      <definedName name="[Macros Import].qbop"/>
      <definedName name="atrade"/>
      <definedName name="mflowsa"/>
      <definedName name="mflowsq"/>
      <definedName name="mstocksa"/>
      <definedName name="mstocksq"/>
    </defined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11"/>
      <sheetName val="Index"/>
      <sheetName val="DebtM"/>
      <sheetName val="finreq-m02"/>
      <sheetName val="BoP-m02"/>
      <sheetName val="Input"/>
      <sheetName val="Trade"/>
      <sheetName val="SER"/>
      <sheetName val="Input2"/>
      <sheetName val="DebtSer"/>
      <sheetName val="CAP"/>
      <sheetName val="RES"/>
      <sheetName val="BoP"/>
      <sheetName val="BoP M-T"/>
      <sheetName val="FinReqM-T"/>
      <sheetName val="DEBT"/>
      <sheetName val="Vulnerability Indicators"/>
      <sheetName val="BOP Main"/>
      <sheetName val="BOP Alt"/>
      <sheetName val="month-01"/>
      <sheetName val="FINREQ"/>
      <sheetName val="monthCAP"/>
      <sheetName val="OUTPUT"/>
      <sheetName val="finproj"/>
      <sheetName val="PC+Bond"/>
      <sheetName val="arr"/>
      <sheetName val="PC"/>
      <sheetName val="M-Ttab"/>
      <sheetName val="BondFin"/>
      <sheetName val="PCscen"/>
      <sheetName val="BoP med-t"/>
      <sheetName val="gaps"/>
      <sheetName val="month2000"/>
      <sheetName val="WEO"/>
      <sheetName val="SR_99"/>
      <sheetName val="BoPmonth99"/>
      <sheetName val="Chart1"/>
      <sheetName val="WEOQ5"/>
      <sheetName val="WEOQ6"/>
      <sheetName val="WEOQ7"/>
      <sheetName val="xxweolinksxx"/>
      <sheetName val="correlations with EMBI"/>
      <sheetName val="BoP_M-T"/>
      <sheetName val="Vulnerability_Indicators"/>
      <sheetName val="BOP_Main"/>
      <sheetName val="BOP_Alt"/>
      <sheetName val="BoP_med-t"/>
      <sheetName val="ecubopLatest"/>
      <sheetName val="Finreq-M"/>
      <sheetName val="BoP-M"/>
      <sheetName val="BoP-Q"/>
      <sheetName val="Tab7SR"/>
      <sheetName val="Tab8S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"/>
      <sheetName val="Input"/>
      <sheetName val="Main Output Table"/>
      <sheetName val="BoP"/>
      <sheetName val="End-94-update"/>
      <sheetName val="Projects"/>
      <sheetName val="Debt"/>
      <sheetName val="export"/>
      <sheetName val="import"/>
      <sheetName val="Gas"/>
      <sheetName val="IMF"/>
      <sheetName val="WB"/>
      <sheetName val="EBRD"/>
      <sheetName val="ER"/>
      <sheetName val="RED_TbleBOP"/>
      <sheetName val="Debt_Sum_Tbl"/>
      <sheetName val="RED_Tble36"/>
      <sheetName val="Tbl2-DSA"/>
      <sheetName val="BoP_Sum (comp)"/>
      <sheetName val="DS_after2001 (2)"/>
      <sheetName val="DS_after2001"/>
      <sheetName val="Chart1 DS"/>
      <sheetName val="Prog"/>
      <sheetName val="UFC_TBL"/>
      <sheetName val="CPFs"/>
      <sheetName val="ControlSheet"/>
      <sheetName val="DSA-2000"/>
      <sheetName val="NPV"/>
      <sheetName val="NPV-gap-Geo&amp;Napflow"/>
      <sheetName val="NPV-gap-Napstock"/>
      <sheetName val="DSA_Naple_F_S"/>
      <sheetName val="WEOQ5"/>
      <sheetName val="WEOQ6"/>
      <sheetName val="WEOQ7"/>
      <sheetName val="End-94-old"/>
      <sheetName val="GEO_Q"/>
      <sheetName val="FSUOUT"/>
      <sheetName val="WEO"/>
      <sheetName val="GeoBop"/>
      <sheetName val="RES"/>
      <sheetName val="OUTPUT"/>
      <sheetName val="Trade"/>
    </sheetNames>
    <definedNames>
      <definedName name="[Macros Import].qbop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Execute Macros"/>
      <sheetName val="Annual Transfer"/>
      <sheetName val="Quarterly Transfer"/>
      <sheetName val="Annual Assumptions"/>
      <sheetName val="Quarterly Assumptions"/>
      <sheetName val="Annual MacroFlow"/>
      <sheetName val="Quarterly MacroFlow"/>
      <sheetName val="Annual Tables"/>
      <sheetName val="MFLOW96"/>
      <sheetName val="BoP"/>
      <sheetName val="RES"/>
      <sheetName val="Input"/>
      <sheetName val="OUTPUT"/>
      <sheetName val="Trade"/>
      <sheetName val="F1data"/>
      <sheetName val="F2data"/>
      <sheetName val="#REF"/>
      <sheetName val="Execute_Macros"/>
      <sheetName val="Annual_Transfer"/>
      <sheetName val="Quarterly_Transfer"/>
      <sheetName val="Annual_Assumptions"/>
      <sheetName val="Quarterly_Assumptions"/>
      <sheetName val="Annual_MacroFlow"/>
      <sheetName val="Quarterly_MacroFlow"/>
      <sheetName val="Annual_Tables"/>
      <sheetName val="MFLOW96.XLS"/>
      <sheetName val="\\data3\users3\Users\dsimard\Ap"/>
      <sheetName val="Imp"/>
      <sheetName val="DSA output"/>
      <sheetName val="Programa"/>
      <sheetName val="minor"/>
      <sheetName val="FINANC-95"/>
      <sheetName val="omas"/>
      <sheetName val="PROYECCIONES-PM_2000mod"/>
      <sheetName val="assumptions"/>
      <sheetName val="Q6"/>
      <sheetName val="SUPUESTOS"/>
      <sheetName val="Current"/>
      <sheetName val="Sheet1"/>
      <sheetName val="RESULTADOS"/>
      <sheetName val="SMONET-FINANC"/>
      <sheetName val="Main"/>
      <sheetName val="fiscal"/>
      <sheetName val="FMI"/>
      <sheetName val="HACIENDA"/>
      <sheetName val="contents"/>
      <sheetName val="Q2"/>
      <sheetName val="Metas"/>
      <sheetName val="C_basef14_3p10_6"/>
      <sheetName val="Links"/>
      <sheetName val="riqueza"/>
      <sheetName val="ErrCheck"/>
      <sheetName val="sei"/>
      <sheetName val="Raw_Data_UN"/>
      <sheetName val="SFISCAL-MOD"/>
      <sheetName val="S&amp;I_DANE"/>
      <sheetName val="RED47"/>
      <sheetName val="Table"/>
      <sheetName val="Table_GEF"/>
      <sheetName val="PROYECCIONES-PM_2000mod_(2)"/>
      <sheetName val="SREAL"/>
      <sheetName val="Q5"/>
      <sheetName val="PIB_EN_CORR"/>
      <sheetName val="[MFLOW96.XLS]_WIN_TEMP_MFLOW_18"/>
      <sheetName val="[MFLOW96.XLS]_WIN_TEMP_MFLOW9_3"/>
      <sheetName val="[MFLOW96.XLS]_WIN_TEMP_MFLOW9_2"/>
      <sheetName val="[MFLOW96.XLS]_WIN_TEMP_MFLOW9_4"/>
      <sheetName val="[MFLOW96.XLS]_WIN_TEMP_MFLOW9_5"/>
      <sheetName val="[MFLOW96.XLS]_WIN_TEMP_MFLOW9_6"/>
      <sheetName val="[MFLOW96.XLS]_WIN_TEMP_MFLOW9_7"/>
      <sheetName val="[MFLOW96.XLS]_WIN_TEMP_MFLOW9_9"/>
      <sheetName val="[MFLOW96.XLS]_WIN_TEMP_MFLOW9_8"/>
      <sheetName val="[MFLOW96.XLS]_WIN_TEMP_MFLOW_10"/>
      <sheetName val="[MFLOW96.XLS]_WIN_TEMP_MFLOW_11"/>
      <sheetName val="[MFLOW96.XLS]_WIN_TEMP_MFLOW_14"/>
      <sheetName val="[MFLOW96.XLS]_WIN_TEMP_MFLOW_13"/>
      <sheetName val="[MFLOW96.XLS]_WIN_TEMP_MFLOW_12"/>
      <sheetName val="[MFLOW96.XLS]_WIN_TEMP_MFLOW_15"/>
      <sheetName val="[MFLOW96.XLS]_WIN_TEMP_MFLOW_16"/>
      <sheetName val="[MFLOW96.XLS]_WIN_TEMP_MFLOW_17"/>
      <sheetName val="[MFLOW96.XLS]_WIN_TEMP_MFLOW_21"/>
      <sheetName val="[MFLOW96.XLS]_WIN_TEMP_MFLOW_19"/>
      <sheetName val="[MFLOW96.XLS]_WIN_TEMP_MFLOW_20"/>
      <sheetName val="[MFLOW96.XLS]_WIN_TEMP_MFLOW_24"/>
      <sheetName val="[MFLOW96.XLS]_WIN_TEMP_MFLOW_22"/>
      <sheetName val="[MFLOW96.XLS]_WIN_TEMP_MFLOW_23"/>
      <sheetName val="[MFLOW96.XLS]_WIN_TEMP_MFLOW_25"/>
      <sheetName val="[MFLOW96.XLS]_WIN_TEMP_MFLOW_28"/>
      <sheetName val="[MFLOW96.XLS]_WIN_TEMP_MFLOW_26"/>
      <sheetName val="[MFLOW96.XLS]_WIN_TEMP_MFLOW_27"/>
      <sheetName val="[MFLOW96.XLS]_WIN_TEMP_MFLOW_29"/>
      <sheetName val="[MFLOW96.XLS]_WIN_TEMP_MFLOW_30"/>
      <sheetName val="[MFLOW96.XLS]_WIN_TEMP_MFLOW_32"/>
      <sheetName val="[MFLOW96.XLS]_WIN_TEMP_MFLOW_31"/>
      <sheetName val="[MFLOW96.XLS]_WIN_TEMP_MFLOW_34"/>
      <sheetName val="[MFLOW96.XLS]_WIN_TEMP_MFLOW_33"/>
      <sheetName val="[MFLOW96.XLS]_WIN_TEMP_MFLOW_38"/>
      <sheetName val="[MFLOW96.XLS]_WIN_TEMP_MFLOW_35"/>
      <sheetName val="[MFLOW96.XLS]_WIN_TEMP_MFLOW_36"/>
      <sheetName val="[MFLOW96.XLS]_WIN_TEMP_MFLOW_37"/>
      <sheetName val="[MFLOW96.XLS]_WIN_TEMP_MFLOW_40"/>
      <sheetName val="[MFLOW96.XLS]_WIN_TEMP_MFLOW_39"/>
      <sheetName val="[MFLOW96.XLS]_WIN_TEMP_MFLOW_50"/>
      <sheetName val="[MFLOW96.XLS]_WIN_TEMP_MFLOW_41"/>
      <sheetName val="[MFLOW96.XLS]_WIN_TEMP_MFLOW_42"/>
      <sheetName val="[MFLOW96.XLS]_WIN_TEMP_MFLOW_43"/>
      <sheetName val="[MFLOW96.XLS]_WIN_TEMP_MFLOW_44"/>
      <sheetName val="[MFLOW96.XLS]_WIN_TEMP_MFLOW_45"/>
      <sheetName val="[MFLOW96.XLS]_WIN_TEMP_MFLOW_46"/>
      <sheetName val="[MFLOW96.XLS]_WIN_TEMP_MFLOW_47"/>
      <sheetName val="[MFLOW96.XLS]_WIN_TEMP_MFLOW_48"/>
      <sheetName val="[MFLOW96.XLS]_WIN_TEMP_MFLOW_49"/>
      <sheetName val="[MFLOW96.XLS]_WIN_TEMP_MFLOW_51"/>
      <sheetName val="[MFLOW96.XLS]_WIN_TEMP_MFLOW_52"/>
      <sheetName val="[MFLOW96.XLS]_WIN_TEMP_MFLOW_55"/>
      <sheetName val="[MFLOW96.XLS]_WIN_TEMP_MFLOW_53"/>
      <sheetName val="[MFLOW96.XLS]_WIN_TEMP_MFLOW_54"/>
      <sheetName val="[MFLOW96.XLS]_WIN_TEMP_MFLOW_56"/>
      <sheetName val="[MFLOW96.XLS]_WIN_TEMP_MFLOW_58"/>
      <sheetName val="[MFLOW96.XLS]_WIN_TEMP_MFLOW_57"/>
      <sheetName val="[MFLOW96.XLS]_WIN_TEMP_MFLOW_59"/>
      <sheetName val="[MFLOW96.XLS]_WIN_TEMP_MFLOW_60"/>
      <sheetName val="[MFLOW96.XLS]_WIN_TEMP_MFLOW_62"/>
      <sheetName val="[MFLOW96.XLS]_WIN_TEMP_MFLOW_61"/>
      <sheetName val="[MFLOW96.XLS]_WIN_TEMP_MFLOW_65"/>
      <sheetName val="[MFLOW96.XLS]_WIN_TEMP_MFLOW_63"/>
      <sheetName val="[MFLOW96.XLS]_WIN_TEMP_MFLOW_64"/>
      <sheetName val="[MFLOW96.XLS]_WIN_TEMP_MFLOW_67"/>
      <sheetName val="[MFLOW96.XLS]_WIN_TEMP_MFLOW_66"/>
      <sheetName val="[MFLOW96.XLS]_WIN_TEMP_MFLOW_70"/>
      <sheetName val="[MFLOW96.XLS]_WIN_TEMP_MFLOW_68"/>
      <sheetName val="[MFLOW96.XLS]_WIN_TEMP_MFLOW_69"/>
      <sheetName val="[MFLOW96.XLS]_WIN_TEMP_MFLOW_71"/>
      <sheetName val="[MFLOW96.XLS]_WIN_TEMP_MFLOW_72"/>
      <sheetName val="[MFLOW96.XLS]_WIN_TEMP_MFLOW_73"/>
      <sheetName val="[MFLOW96.XLS]_WIN_TEMP_MFLOW_74"/>
      <sheetName val="[MFLOW96.XLS]_WIN_TEMP_MFLOW_77"/>
      <sheetName val="[MFLOW96.XLS]_WIN_TEMP_MFLOW_75"/>
      <sheetName val="[MFLOW96.XLS]_WIN_TEMP_MFLOW_7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t.debt"/>
      <sheetName val="DOC"/>
      <sheetName val="Input"/>
      <sheetName val="BoP"/>
      <sheetName val="Gas"/>
      <sheetName val="ER"/>
      <sheetName val="Prog"/>
      <sheetName val="UFC_TBL"/>
      <sheetName val="IMF"/>
      <sheetName val="WB"/>
      <sheetName val="EBRD"/>
      <sheetName val="End-94"/>
      <sheetName val="Debt"/>
      <sheetName val="CPFs"/>
      <sheetName val="ControlSheet"/>
      <sheetName val="DSA_macroassump"/>
      <sheetName val="DSA-2000"/>
      <sheetName val="DSA"/>
      <sheetName val="PFP"/>
      <sheetName val="RED"/>
      <sheetName val="DSA-Tkmn"/>
      <sheetName val="Cht_NPV"/>
      <sheetName val="Cht_DS"/>
      <sheetName val="Ext_debt"/>
      <sheetName val="FC-CDEEE-UERS-PC-RD$"/>
      <sheetName val="FC-CDEEE-UERS-PC-US$"/>
      <sheetName val="Inf_Var_Macro"/>
      <sheetName val="Inf_Pagos_GenCo's"/>
      <sheetName val="FMI_Tabla_8"/>
      <sheetName val="Evo_Res_Consolidado"/>
      <sheetName val="Evo_RF_EDE's"/>
      <sheetName val="Evo_RF-CdeeeHidroEted"/>
      <sheetName val="Evo_FC_EDE's"/>
      <sheetName val="Evo_FC_CdeeeHidroEted"/>
      <sheetName val="RF_Real_vs_Presupuesto"/>
      <sheetName val="BD-SFN"/>
      <sheetName val="Variables Relevantes"/>
      <sheetName val="INDICADORES PREL. PORTAL"/>
      <sheetName val="EDE's"/>
      <sheetName val="CDEEE"/>
      <sheetName val="EGEHID"/>
      <sheetName val="ETED"/>
      <sheetName val="Anexo Res Financieros"/>
      <sheetName val="Nuevos Cargos Tarifarios"/>
      <sheetName val="Cargos Tarifarios"/>
      <sheetName val="Eventos"/>
      <sheetName val="BD-Var.MacroEconomicasMensual"/>
      <sheetName val="BD-Var.MacroEconomicasTrimestre"/>
      <sheetName val="BD-Var.MacroEconomicasAnual"/>
      <sheetName val="BD-GeneraciónEnergía"/>
      <sheetName val="BD-Form.InfoEDES"/>
      <sheetName val="BD-Venta Energía"/>
      <sheetName val="BD-MEM"/>
      <sheetName val="BD-CompraEnergía(Comercial)"/>
      <sheetName val="BD-GenCo's(Financiero)"/>
      <sheetName val="BD-Transf. Gobierno &amp; Aportes"/>
      <sheetName val="BD-Financing"/>
      <sheetName val="BD-Préstamos"/>
      <sheetName val="BD-Factoring"/>
      <sheetName val="BD-CAPEX"/>
      <sheetName val="BD-Nóminas"/>
      <sheetName val="BD-Bancos"/>
      <sheetName val="FC-RD$"/>
      <sheetName val="FC-US$"/>
      <sheetName val="EDE's Presupuestos"/>
      <sheetName val="BD-IndicadoresFinancieros"/>
      <sheetName val="BD-IndicesCalculados"/>
      <sheetName val="Inf. Desempeño - Tabla Graficas"/>
      <sheetName val="Inf. Desempeño - Graf."/>
      <sheetName val="Inf. Desempeño - Tablas PPT"/>
      <sheetName val="Ley Presupuesto 2015"/>
      <sheetName val="Bono Ley 175-12"/>
      <sheetName val="Black Out SENI"/>
      <sheetName val="Toggle"/>
      <sheetName val="BD-InfVarEco"/>
      <sheetName val="BD-InfsGenCo's"/>
      <sheetName val="Resumen Compra"/>
      <sheetName val="BD-Inf.TCMensual"/>
      <sheetName val="BD-InfDesempeño"/>
      <sheetName val="BD_Real_vs_Pres."/>
      <sheetName val="Presup. EDE´s"/>
      <sheetName val="GrafResCons"/>
      <sheetName val="BD-Inf.Fact-Pagos"/>
      <sheetName val="Waterfall"/>
      <sheetName val="Graf CF"/>
      <sheetName val="Facturación"/>
      <sheetName val="Inf_Fact_vs_Pagos_GenCo's"/>
      <sheetName val="Análisis TC BCRD Diaria"/>
      <sheetName val="Deuda"/>
      <sheetName val="Aporte MH vs. PIB"/>
      <sheetName val="Glosario de Términos"/>
      <sheetName val="Comerciales"/>
      <sheetName val="Ext_debt1"/>
      <sheetName val="Ext_debt2"/>
      <sheetName val="Ext_debt3"/>
      <sheetName val="Ext_debt4"/>
      <sheetName val="Ext_debt5"/>
    </sheetNames>
    <sheetDataSet>
      <sheetData sheetId="0" refreshError="1"/>
      <sheetData sheetId="1" refreshError="1"/>
      <sheetData sheetId="2"/>
      <sheetData sheetId="3">
        <row r="174">
          <cell r="G174" t="str">
            <v>Table 2. Georgia: Balance of Payment, Summary</v>
          </cell>
        </row>
      </sheetData>
      <sheetData sheetId="4" refreshError="1"/>
      <sheetData sheetId="5"/>
      <sheetData sheetId="6" refreshError="1"/>
      <sheetData sheetId="7" refreshError="1"/>
      <sheetData sheetId="8"/>
      <sheetData sheetId="9">
        <row r="9">
          <cell r="Q9">
            <v>1996</v>
          </cell>
        </row>
        <row r="62">
          <cell r="Q62">
            <v>76.78</v>
          </cell>
          <cell r="R62">
            <v>4.33</v>
          </cell>
          <cell r="S62">
            <v>2.61</v>
          </cell>
          <cell r="T62">
            <v>12.760000000000002</v>
          </cell>
          <cell r="U62">
            <v>44.510000000000005</v>
          </cell>
          <cell r="V62">
            <v>64.210000000000008</v>
          </cell>
          <cell r="W62">
            <v>8.19</v>
          </cell>
          <cell r="X62">
            <v>9.7799999999999994</v>
          </cell>
          <cell r="Y62">
            <v>9.4499999999999993</v>
          </cell>
          <cell r="Z62">
            <v>46.13</v>
          </cell>
          <cell r="AA62">
            <v>73.55</v>
          </cell>
          <cell r="AB62">
            <v>7.9799999999999995</v>
          </cell>
          <cell r="AC62">
            <v>6.1160000000000005</v>
          </cell>
          <cell r="AD62">
            <v>38.659999999999997</v>
          </cell>
          <cell r="AE62">
            <v>5.56</v>
          </cell>
          <cell r="AF62">
            <v>58.316000000000003</v>
          </cell>
          <cell r="AG62">
            <v>74.066000000000003</v>
          </cell>
          <cell r="AH62">
            <v>98.094999999999999</v>
          </cell>
          <cell r="AI62">
            <v>84.61</v>
          </cell>
          <cell r="AJ62">
            <v>61.33</v>
          </cell>
          <cell r="AK62">
            <v>55.18</v>
          </cell>
        </row>
        <row r="255">
          <cell r="Q255">
            <v>62.06</v>
          </cell>
          <cell r="R255">
            <v>0</v>
          </cell>
          <cell r="S255">
            <v>0</v>
          </cell>
          <cell r="T255">
            <v>0</v>
          </cell>
          <cell r="U255">
            <v>41.45</v>
          </cell>
          <cell r="V255">
            <v>41.45</v>
          </cell>
          <cell r="W255">
            <v>0</v>
          </cell>
          <cell r="X255">
            <v>0.4</v>
          </cell>
          <cell r="Y255">
            <v>0.94</v>
          </cell>
          <cell r="Z255">
            <v>21.05</v>
          </cell>
          <cell r="AA255">
            <v>22.39</v>
          </cell>
          <cell r="AB255">
            <v>0.66</v>
          </cell>
          <cell r="AC255">
            <v>1.37</v>
          </cell>
          <cell r="AD255">
            <v>34.9</v>
          </cell>
          <cell r="AE255">
            <v>2.41</v>
          </cell>
          <cell r="AF255">
            <v>39.339999999999996</v>
          </cell>
          <cell r="AG255">
            <v>55.938000000000002</v>
          </cell>
          <cell r="AH255">
            <v>83.715000000000003</v>
          </cell>
          <cell r="AI255">
            <v>64.623000000000005</v>
          </cell>
          <cell r="AJ255">
            <v>36.6</v>
          </cell>
          <cell r="AK255">
            <v>30.68</v>
          </cell>
        </row>
        <row r="257">
          <cell r="Q257">
            <v>14.719999999999999</v>
          </cell>
          <cell r="R257">
            <v>4.33</v>
          </cell>
          <cell r="S257">
            <v>2.61</v>
          </cell>
          <cell r="T257">
            <v>12.760000000000002</v>
          </cell>
          <cell r="U257">
            <v>3.0600000000000023</v>
          </cell>
          <cell r="V257">
            <v>22.760000000000005</v>
          </cell>
          <cell r="W257">
            <v>8.19</v>
          </cell>
          <cell r="X257">
            <v>9.379999999999999</v>
          </cell>
          <cell r="Y257">
            <v>8.51</v>
          </cell>
          <cell r="Z257">
            <v>25.080000000000002</v>
          </cell>
          <cell r="AA257">
            <v>51.16</v>
          </cell>
          <cell r="AB257">
            <v>7.3199999999999994</v>
          </cell>
          <cell r="AC257">
            <v>4.7460000000000004</v>
          </cell>
          <cell r="AD257">
            <v>3.759999999999998</v>
          </cell>
          <cell r="AE257">
            <v>3.1499999999999995</v>
          </cell>
          <cell r="AF257">
            <v>18.975999999999996</v>
          </cell>
          <cell r="AG257">
            <v>18.128</v>
          </cell>
          <cell r="AH257">
            <v>14.379999999999995</v>
          </cell>
          <cell r="AI257">
            <v>19.986999999999995</v>
          </cell>
          <cell r="AJ257">
            <v>24.729999999999997</v>
          </cell>
          <cell r="AK257">
            <v>24.5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  <sheetData sheetId="24">
        <row r="62">
          <cell r="Q62">
            <v>0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VATE"/>
      <sheetName val="Doc"/>
      <sheetName val="BASICIND"/>
      <sheetName val="CONS_GOVT"/>
      <sheetName val="CONS_GOVT_GDP"/>
      <sheetName val="CBANK"/>
      <sheetName val="MSURVEY"/>
      <sheetName val="BOPEF"/>
      <sheetName val="STATINDEX---&gt;"/>
      <sheetName val="NGDP_R"/>
      <sheetName val="NGDP"/>
      <sheetName val="AGRI"/>
      <sheetName val="INDCOM"/>
      <sheetName val="ELECTR"/>
      <sheetName val="PCPI"/>
      <sheetName val="MAINCOM"/>
      <sheetName val="WAGES"/>
      <sheetName val="EMPLOY"/>
      <sheetName val="LABORMKT"/>
      <sheetName val="EMPL_PUBL"/>
      <sheetName val="EMPL_BUDG"/>
      <sheetName val="STATE"/>
      <sheetName val="STATE_GDP"/>
      <sheetName val="TAXREV"/>
      <sheetName val="CURREXP"/>
      <sheetName val="EMPFUND"/>
      <sheetName val="EMPFUND_GDP"/>
      <sheetName val="PENSION"/>
      <sheetName val="BENEFIT_UNEMP"/>
      <sheetName val="BNKLOANS"/>
      <sheetName val="INTERST"/>
      <sheetName val="TRADE"/>
      <sheetName val="DOT"/>
      <sheetName val="EXTDEBT"/>
      <sheetName val="ARREARS"/>
      <sheetName val="ENERGY"/>
      <sheetName val="ĨĨ_x0018__x0018_COM"/>
      <sheetName val="ANT_BS1"/>
      <sheetName val="Progr-Proj-Switch"/>
      <sheetName val="EDSSARMRED97"/>
      <sheetName val="FC-CDEEE-UERS-PC-RD$"/>
      <sheetName val="FC-CDEEE-UERS-PC-US$"/>
      <sheetName val="Inf_Var_Macro"/>
      <sheetName val="Inf_Pagos_GenCo's"/>
      <sheetName val="FMI_Tabla_8"/>
      <sheetName val="Evo_Res_Consolidado"/>
      <sheetName val="Evo_RF_EDE's"/>
      <sheetName val="Evo_RF-CdeeeHidroEted"/>
      <sheetName val="Evo_FC_EDE's"/>
      <sheetName val="Evo_FC_CdeeeHidroEted"/>
      <sheetName val="RF_Real_vs_Presupuesto"/>
      <sheetName val="BD-SFN"/>
      <sheetName val="Variables Relevantes"/>
      <sheetName val="INDICADORES PREL. PORTAL"/>
      <sheetName val="EDE's"/>
      <sheetName val="CDEEE"/>
      <sheetName val="EGEHID"/>
      <sheetName val="ETED"/>
      <sheetName val="Anexo Res Financieros"/>
      <sheetName val="Nuevos Cargos Tarifarios"/>
      <sheetName val="Cargos Tarifarios"/>
      <sheetName val="Eventos"/>
      <sheetName val="BD-Var.MacroEconomicasMensual"/>
      <sheetName val="BD-Var.MacroEconomicasTrimestre"/>
      <sheetName val="BD-Var.MacroEconomicasAnual"/>
      <sheetName val="BD-GeneraciónEnergía"/>
      <sheetName val="BD-Form.InfoEDES"/>
      <sheetName val="BD-Venta Energía"/>
      <sheetName val="BD-MEM"/>
      <sheetName val="BD-CompraEnergía(Comercial)"/>
      <sheetName val="BD-GenCo's(Financiero)"/>
      <sheetName val="BD-Transf. Gobierno &amp; Aportes"/>
      <sheetName val="BD-Financing"/>
      <sheetName val="BD-Préstamos"/>
      <sheetName val="BD-Factoring"/>
      <sheetName val="BD-CAPEX"/>
      <sheetName val="BD-Nóminas"/>
      <sheetName val="BD-Bancos"/>
      <sheetName val="FC-RD$"/>
      <sheetName val="FC-US$"/>
      <sheetName val="EDE's Presupuestos"/>
      <sheetName val="BD-IndicadoresFinancieros"/>
      <sheetName val="BD-IndicesCalculados"/>
      <sheetName val="Inf. Desempeño - Tabla Graficas"/>
      <sheetName val="Inf. Desempeño - Graf."/>
      <sheetName val="Inf. Desempeño - Tablas PPT"/>
      <sheetName val="Ley Presupuesto 2015"/>
      <sheetName val="Bono Ley 175-12"/>
      <sheetName val="Black Out SENI"/>
      <sheetName val="Toggle"/>
      <sheetName val="BD-InfVarEco"/>
      <sheetName val="BD-InfsGenCo's"/>
      <sheetName val="Resumen Compra"/>
      <sheetName val="BD-Inf.TCMensual"/>
      <sheetName val="BD-InfDesempeño"/>
      <sheetName val="BD_Real_vs_Pres."/>
      <sheetName val="Presup. EDE´s"/>
      <sheetName val="GrafResCons"/>
      <sheetName val="BD-Inf.Fact-Pagos"/>
      <sheetName val="Waterfall"/>
      <sheetName val="Graf CF"/>
      <sheetName val="Facturación"/>
      <sheetName val="Inf_Fact_vs_Pagos_GenCo's"/>
      <sheetName val="Análisis TC BCRD Diaria"/>
      <sheetName val="Deuda"/>
      <sheetName val="Aporte MH vs. PIB"/>
      <sheetName val="Glosario de Términos"/>
      <sheetName val="Comerciales"/>
      <sheetName val="DMX_Units"/>
      <sheetName val="MonSurv-BC"/>
      <sheetName val="ER"/>
      <sheetName val="W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Execute Macros"/>
      <sheetName val="Annual Transfer"/>
      <sheetName val="Quarterly Transfer"/>
      <sheetName val="Annual Assumptions"/>
      <sheetName val="Quarterly Assumptions"/>
      <sheetName val="Annual MacroFlow"/>
      <sheetName val="Quarterly MacroFlow"/>
      <sheetName val="Annual Tables"/>
      <sheetName val="MFLOW96"/>
      <sheetName val="ER"/>
      <sheetName val="WB"/>
      <sheetName val="MFLOW96.XLS"/>
      <sheetName val="A 11"/>
    </sheetNames>
    <definedNames>
      <definedName name="[Macros Import].qbop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1"/>
      <sheetName val="A 2"/>
      <sheetName val="A 3_A 13"/>
      <sheetName val="A 4_A 14"/>
      <sheetName val="A 5_A 15"/>
      <sheetName val="A 6"/>
      <sheetName val="A 7"/>
      <sheetName val="A 8"/>
      <sheetName val="A 9"/>
      <sheetName val="A 11"/>
      <sheetName val="C 2"/>
      <sheetName val="A 16"/>
      <sheetName val="A 18"/>
      <sheetName val="Bridge to 2SR"/>
      <sheetName val="Comm. Banks"/>
      <sheetName val="NBS"/>
      <sheetName val="Tcoy."/>
      <sheetName val="Globe Trust"/>
      <sheetName val="NBS&amp;TC -Bridge to 2SR"/>
      <sheetName val="NBS&amp;TC"/>
      <sheetName val="ODC-2SR"/>
      <sheetName val="STA-2SF"/>
      <sheetName val="WHD-ODC"/>
      <sheetName val="Other Depository Corporations B"/>
      <sheetName val="ER"/>
      <sheetName val="WB"/>
    </sheetNames>
    <definedNames>
      <definedName name="[Macros Import].qbop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Summary"/>
      <sheetName val="SR-financing"/>
      <sheetName val="Financing"/>
      <sheetName val="Tax calculations"/>
      <sheetName val="Proy to July"/>
      <sheetName val="Proy to Aug"/>
      <sheetName val="Proy to Sept"/>
      <sheetName val="Sheet1"/>
      <sheetName val="nickel correl July 07"/>
      <sheetName val="Proy to May"/>
      <sheetName val="Real"/>
      <sheetName val="New Proy 07"/>
      <sheetName val="Spending 2007"/>
      <sheetName val="Spending 06"/>
      <sheetName val="Rev Expost"/>
      <sheetName val="Revenues-hist"/>
      <sheetName val="Revenues-proj"/>
      <sheetName val="Tax Reform"/>
      <sheetName val="seasonality"/>
      <sheetName val="Arrears"/>
      <sheetName val="Measures"/>
      <sheetName val="SI"/>
      <sheetName val="S-I"/>
      <sheetName val="Chart Data"/>
      <sheetName val="Charts"/>
      <sheetName val="Real quarterly"/>
      <sheetName val="GASTOS (2)"/>
      <sheetName val="INGRESOS"/>
      <sheetName val="FINAN"/>
      <sheetName val="INFORMES especiales"/>
      <sheetName val="monthly2"/>
      <sheetName val="IN"/>
      <sheetName val="IN-OUT91"/>
      <sheetName val="GASTOS"/>
      <sheetName val="YNGRE"/>
      <sheetName val="monthly"/>
      <sheetName val="quarterly"/>
      <sheetName val="SR-nominal"/>
      <sheetName val="PSBR "/>
      <sheetName val="SR-ratios"/>
      <sheetName val="OUT IN-OUT"/>
      <sheetName val="Dom fin"/>
      <sheetName val="SR-Debt"/>
      <sheetName val="Dom bonds"/>
      <sheetName val="Dom loans"/>
      <sheetName val="fiscal financing gap "/>
      <sheetName val="Debt projections "/>
      <sheetName val="net disbursements 20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">
          <cell r="M1" t="str">
            <v>Ajustes ad hoc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Summary"/>
      <sheetName val="SR-financing"/>
      <sheetName val="Financing"/>
      <sheetName val="Tax calculations"/>
      <sheetName val="Proy to July"/>
      <sheetName val="Proy to Aug"/>
      <sheetName val="Proy to Sept"/>
      <sheetName val="Sheet1"/>
      <sheetName val="nickel correl July 07"/>
      <sheetName val="Proy to May"/>
      <sheetName val="Real"/>
      <sheetName val="New Proy 07"/>
      <sheetName val="Spending 2007"/>
      <sheetName val="Spending 06"/>
      <sheetName val="Rev Expost"/>
      <sheetName val="Revenues-hist"/>
      <sheetName val="Revenues-proj"/>
      <sheetName val="Tax Reform"/>
      <sheetName val="seasonality"/>
      <sheetName val="Arrears"/>
      <sheetName val="Measures"/>
      <sheetName val="SI"/>
      <sheetName val="S-I"/>
      <sheetName val="Chart Data"/>
      <sheetName val="Charts"/>
      <sheetName val="Real quarterly"/>
      <sheetName val="GASTOS (2)"/>
      <sheetName val="INGRESOS"/>
      <sheetName val="FINAN"/>
      <sheetName val="INFORMES especiales"/>
      <sheetName val="monthly2"/>
      <sheetName val="IN"/>
      <sheetName val="IN-OUT91"/>
      <sheetName val="GASTOS"/>
      <sheetName val="YNGRE"/>
      <sheetName val="monthly"/>
      <sheetName val="quarterly"/>
      <sheetName val="SR-nominal"/>
      <sheetName val="PSBR "/>
      <sheetName val="SR-ratios"/>
      <sheetName val="OUT IN-OUT"/>
      <sheetName val="Dom fin"/>
      <sheetName val="SR-Debt"/>
      <sheetName val="Dom bonds"/>
      <sheetName val="Dom loans"/>
      <sheetName val="fiscal financing gap "/>
      <sheetName val="Debt projections "/>
      <sheetName val="net disbursements 20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">
          <cell r="M1" t="str">
            <v>Ajustes ad hoc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11"/>
      <sheetName val="Other Depository Corporations B"/>
    </sheetNames>
    <definedNames>
      <definedName name="[Macros Import].qbop"/>
    </definedNames>
    <sheetDataSet>
      <sheetData sheetId="0" refreshError="1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ulnerability Indicators"/>
      <sheetName val="BOP Main"/>
      <sheetName val="BOP Alt"/>
      <sheetName val="Index"/>
      <sheetName val="DebtM"/>
      <sheetName val="Finreq-M"/>
      <sheetName val="BoP-M"/>
      <sheetName val="BoP-Q"/>
      <sheetName val="Trade"/>
      <sheetName val="Input"/>
      <sheetName val="SER"/>
      <sheetName val="Input2"/>
      <sheetName val="DebtSer"/>
      <sheetName val="CAP"/>
      <sheetName val="RES"/>
      <sheetName val="BoP"/>
      <sheetName val="BoP M-T"/>
      <sheetName val="FinReqM-T"/>
      <sheetName val="Tab7SR"/>
      <sheetName val="Tab8SR"/>
      <sheetName val="DEBT"/>
      <sheetName val="month-01"/>
      <sheetName val="FINREQ"/>
      <sheetName val="monthCAP"/>
      <sheetName val="OUTPUT"/>
      <sheetName val="PC+Bond"/>
      <sheetName val="arr"/>
      <sheetName val="PC"/>
      <sheetName val="BondFin"/>
      <sheetName val="PCscen"/>
      <sheetName val="month2000"/>
      <sheetName val="WEOQ5"/>
      <sheetName val="WEOQ6"/>
      <sheetName val="WEOQ7"/>
      <sheetName val="xxweolinksxx"/>
      <sheetName val="A 11"/>
      <sheetName val="finreq-m02"/>
      <sheetName val="BoP-m02"/>
      <sheetName val="finproj"/>
      <sheetName val="M-Ttab"/>
      <sheetName val="BoP med-t"/>
      <sheetName val="gaps"/>
      <sheetName val="WEO"/>
      <sheetName val="SR_99"/>
      <sheetName val="BoPmonth99"/>
      <sheetName val="Chart1"/>
      <sheetName val="correlations with EMBI"/>
      <sheetName val="BoP_M-T"/>
      <sheetName val="Vulnerability_Indicators"/>
      <sheetName val="BOP_Main"/>
      <sheetName val="BOP_Alt"/>
      <sheetName val="BoP_med-t"/>
      <sheetName val="ecubop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P"/>
      <sheetName val="RES"/>
      <sheetName val="A 11"/>
      <sheetName val="Index"/>
      <sheetName val="Execute Macros"/>
      <sheetName val="Annual Transfer"/>
      <sheetName val="Quarterly Transfer"/>
      <sheetName val="Annual Assumptions"/>
      <sheetName val="Quarterly Assumptions"/>
      <sheetName val="Annual MacroFlow"/>
      <sheetName val="Quarterly MacroFlow"/>
      <sheetName val="Annual Tables"/>
      <sheetName val="MFLOW96"/>
      <sheetName val="F1data"/>
      <sheetName val="F2data"/>
      <sheetName val="#REF"/>
      <sheetName val="Execute_Macros"/>
      <sheetName val="Annual_Transfer"/>
      <sheetName val="Quarterly_Transfer"/>
      <sheetName val="Annual_Assumptions"/>
      <sheetName val="Quarterly_Assumptions"/>
      <sheetName val="Annual_MacroFlow"/>
      <sheetName val="Quarterly_MacroFlow"/>
      <sheetName val="Annual_Tables"/>
      <sheetName val="MFLOW96.XLS"/>
      <sheetName val="\\data3\users3\Users\dsimard\Ap"/>
      <sheetName val="Imp"/>
      <sheetName val="DSA output"/>
      <sheetName val="Programa"/>
      <sheetName val="minor"/>
      <sheetName val="FINANC-95"/>
      <sheetName val="omas"/>
      <sheetName val="PROYECCIONES-PM_2000mod"/>
      <sheetName val="assumptions"/>
      <sheetName val="Q6"/>
      <sheetName val="SUPUESTOS"/>
      <sheetName val="Current"/>
      <sheetName val="Sheet1"/>
      <sheetName val="RESULTADOS"/>
      <sheetName val="SMONET-FINANC"/>
      <sheetName val="Main"/>
      <sheetName val="fiscal"/>
      <sheetName val="FMI"/>
      <sheetName val="HACIENDA"/>
      <sheetName val="contents"/>
      <sheetName val="Q2"/>
      <sheetName val="Metas"/>
      <sheetName val="C_basef14_3p10_6"/>
      <sheetName val="Links"/>
      <sheetName val="riqueza"/>
      <sheetName val="ErrCheck"/>
      <sheetName val="sei"/>
      <sheetName val="Raw_Data_UN"/>
      <sheetName val="SFISCAL-MOD"/>
      <sheetName val="S&amp;I_DANE"/>
      <sheetName val="RED47"/>
      <sheetName val="Table"/>
      <sheetName val="Table_GEF"/>
      <sheetName val="PROYECCIONES-PM_2000mod_(2)"/>
      <sheetName val="SREAL"/>
      <sheetName val="Q5"/>
      <sheetName val="PIB_EN_CORR"/>
      <sheetName val="[MFLOW96.XLS]_WIN_TEMP_MFLOW9_2"/>
      <sheetName val="[MFLOW96.XLS]_WIN_TEMP_MFLOW9_4"/>
      <sheetName val="[MFLOW96.XLS]_WIN_TEMP_MFLOW9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ared data"/>
      <sheetName val="gas013003"/>
      <sheetName val="GEE0013003"/>
      <sheetName val="gas102802"/>
      <sheetName val="GEE0102802"/>
      <sheetName val="gas112601"/>
      <sheetName val="GEE102301"/>
      <sheetName val="agrop PUB Proy"/>
      <sheetName val="BoP"/>
      <sheetName val="RES"/>
    </sheetNames>
    <sheetDataSet>
      <sheetData sheetId="0" refreshError="1">
        <row r="1">
          <cell r="A1">
            <v>1</v>
          </cell>
          <cell r="B1" t="str">
            <v>Shared data and projections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  <cell r="B4">
            <v>36501.571532754628</v>
          </cell>
          <cell r="C4" t="str">
            <v>Formulas</v>
          </cell>
          <cell r="E4" t="str">
            <v>1980</v>
          </cell>
          <cell r="F4">
            <v>1981</v>
          </cell>
          <cell r="G4">
            <v>1982</v>
          </cell>
        </row>
        <row r="5">
          <cell r="A5">
            <v>5</v>
          </cell>
          <cell r="B5" t="str">
            <v>DO NOT CHANGE COLUMN OR ROW STRUCTURE OF THIS SHEET !!!!!!!</v>
          </cell>
        </row>
        <row r="6">
          <cell r="A6">
            <v>6</v>
          </cell>
        </row>
        <row r="7">
          <cell r="A7">
            <v>7</v>
          </cell>
          <cell r="B7" t="str">
            <v>Prices and exchange rates</v>
          </cell>
        </row>
        <row r="8">
          <cell r="A8">
            <v>8</v>
          </cell>
          <cell r="B8">
            <v>36249.197554976854</v>
          </cell>
        </row>
        <row r="9">
          <cell r="A9">
            <v>9</v>
          </cell>
          <cell r="B9" t="str">
            <v>CPI (period average)</v>
          </cell>
          <cell r="E9">
            <v>61.477199999999989</v>
          </cell>
          <cell r="F9">
            <v>66.10222083333332</v>
          </cell>
          <cell r="G9">
            <v>71.154166666666654</v>
          </cell>
          <cell r="S9">
            <v>853.39166666666677</v>
          </cell>
        </row>
        <row r="10">
          <cell r="A10">
            <v>10</v>
          </cell>
          <cell r="B10" t="str">
            <v xml:space="preserve">  (percent change)</v>
          </cell>
          <cell r="E10">
            <v>0</v>
          </cell>
          <cell r="F10">
            <v>7.5231481481481399</v>
          </cell>
          <cell r="G10">
            <v>7.6426264800861121</v>
          </cell>
          <cell r="S10">
            <v>8.2607679857579228</v>
          </cell>
        </row>
        <row r="11">
          <cell r="A11">
            <v>11</v>
          </cell>
          <cell r="B11" t="str">
            <v>CPI (end of period)</v>
          </cell>
          <cell r="E11">
            <v>64.210409999999996</v>
          </cell>
          <cell r="F11">
            <v>68.939370000000011</v>
          </cell>
          <cell r="G11">
            <v>73.89</v>
          </cell>
          <cell r="S11">
            <v>915.35</v>
          </cell>
        </row>
        <row r="12">
          <cell r="A12">
            <v>12</v>
          </cell>
          <cell r="B12" t="str">
            <v xml:space="preserve">  (percent change)</v>
          </cell>
          <cell r="E12">
            <v>0</v>
          </cell>
          <cell r="F12">
            <v>7.3647871116225838</v>
          </cell>
          <cell r="G12">
            <v>7.1811361200428525</v>
          </cell>
          <cell r="S12">
            <v>14.314438075256319</v>
          </cell>
        </row>
        <row r="13">
          <cell r="A13">
            <v>13</v>
          </cell>
        </row>
        <row r="14">
          <cell r="A14">
            <v>14</v>
          </cell>
          <cell r="B14" t="str">
            <v>GDP deflator (percent change)</v>
          </cell>
          <cell r="F14">
            <v>7.2418446087912924</v>
          </cell>
          <cell r="G14">
            <v>7.5124008471695536</v>
          </cell>
          <cell r="S14">
            <v>7.8835926501797271</v>
          </cell>
        </row>
        <row r="15">
          <cell r="A15">
            <v>15</v>
          </cell>
        </row>
        <row r="16">
          <cell r="A16">
            <v>16</v>
          </cell>
          <cell r="B16" t="str">
            <v>Export price index</v>
          </cell>
        </row>
        <row r="17">
          <cell r="A17">
            <v>17</v>
          </cell>
          <cell r="B17" t="str">
            <v xml:space="preserve">   GEE</v>
          </cell>
          <cell r="E17">
            <v>100</v>
          </cell>
          <cell r="F17">
            <v>93.572859146794414</v>
          </cell>
          <cell r="G17">
            <v>89.998346977137643</v>
          </cell>
          <cell r="S17">
            <v>131.54779881487329</v>
          </cell>
        </row>
        <row r="18">
          <cell r="A18">
            <v>18</v>
          </cell>
          <cell r="B18" t="str">
            <v>% change (GEE)</v>
          </cell>
          <cell r="E18" t="str">
            <v xml:space="preserve"> </v>
          </cell>
          <cell r="F18">
            <v>-6.4271408532055823</v>
          </cell>
          <cell r="G18">
            <v>-3.8200309387246278</v>
          </cell>
          <cell r="S18">
            <v>4.9408769562917509</v>
          </cell>
        </row>
        <row r="19">
          <cell r="A19">
            <v>19</v>
          </cell>
          <cell r="B19" t="str">
            <v xml:space="preserve">Import price index </v>
          </cell>
        </row>
        <row r="20">
          <cell r="A20">
            <v>20</v>
          </cell>
          <cell r="B20" t="str">
            <v>GEE</v>
          </cell>
          <cell r="E20">
            <v>100</v>
          </cell>
          <cell r="F20">
            <v>94.665896963711234</v>
          </cell>
          <cell r="G20">
            <v>90.898558033371728</v>
          </cell>
          <cell r="S20">
            <v>118.47655629709996</v>
          </cell>
        </row>
        <row r="21">
          <cell r="A21">
            <v>21</v>
          </cell>
          <cell r="B21" t="str">
            <v>% change (GEE)</v>
          </cell>
          <cell r="F21">
            <v>-5.3341030362887736</v>
          </cell>
          <cell r="G21">
            <v>-3.9796157340416416</v>
          </cell>
          <cell r="S21">
            <v>1.6656036175849431</v>
          </cell>
        </row>
        <row r="22">
          <cell r="A22">
            <v>22</v>
          </cell>
          <cell r="B22" t="str">
            <v>Terms of trade</v>
          </cell>
        </row>
        <row r="23">
          <cell r="A23">
            <v>23</v>
          </cell>
          <cell r="B23" t="str">
            <v>GEE</v>
          </cell>
          <cell r="E23">
            <v>100</v>
          </cell>
          <cell r="F23">
            <v>98.845373199880186</v>
          </cell>
          <cell r="G23">
            <v>99.009653094932943</v>
          </cell>
          <cell r="S23">
            <v>111.03276709444101</v>
          </cell>
        </row>
        <row r="24">
          <cell r="A24">
            <v>24</v>
          </cell>
          <cell r="B24" t="str">
            <v>% change</v>
          </cell>
          <cell r="E24" t="str">
            <v xml:space="preserve"> </v>
          </cell>
          <cell r="F24">
            <v>-1.1546268001198179</v>
          </cell>
          <cell r="G24">
            <v>0.16619887176767545</v>
          </cell>
          <cell r="S24">
            <v>3.2216140190607145</v>
          </cell>
        </row>
        <row r="25">
          <cell r="A25">
            <v>25</v>
          </cell>
        </row>
        <row r="26">
          <cell r="A26">
            <v>26</v>
          </cell>
          <cell r="B26" t="str">
            <v>Petroleum price from WEO     BOP</v>
          </cell>
          <cell r="E26">
            <v>36.676069577535003</v>
          </cell>
          <cell r="F26">
            <v>35.270429929097496</v>
          </cell>
          <cell r="G26">
            <v>32.445321718851723</v>
          </cell>
          <cell r="S26">
            <v>15.946896711985271</v>
          </cell>
        </row>
        <row r="27">
          <cell r="A27">
            <v>27</v>
          </cell>
          <cell r="B27" t="str">
            <v>Non-Fuel Commodity Import Prices</v>
          </cell>
          <cell r="F27">
            <v>-4</v>
          </cell>
          <cell r="G27">
            <v>-10.3</v>
          </cell>
          <cell r="S27">
            <v>7.1</v>
          </cell>
        </row>
        <row r="28">
          <cell r="A28">
            <v>28</v>
          </cell>
          <cell r="B28" t="str">
            <v>Non-Fuel Commodity Export Prices</v>
          </cell>
          <cell r="F28">
            <v>-19.899999999999999</v>
          </cell>
          <cell r="G28">
            <v>-4.2</v>
          </cell>
          <cell r="S28">
            <v>26.5</v>
          </cell>
        </row>
        <row r="29">
          <cell r="A29">
            <v>29</v>
          </cell>
        </row>
        <row r="30">
          <cell r="A30">
            <v>30</v>
          </cell>
          <cell r="B30">
            <v>36279.619530902775</v>
          </cell>
        </row>
        <row r="31">
          <cell r="A31">
            <v>31</v>
          </cell>
          <cell r="B31" t="str">
            <v>Official exchange rate (end of period)</v>
          </cell>
          <cell r="E31">
            <v>0</v>
          </cell>
          <cell r="F31">
            <v>0</v>
          </cell>
          <cell r="G31">
            <v>0</v>
          </cell>
          <cell r="S31">
            <v>12.87</v>
          </cell>
        </row>
        <row r="32">
          <cell r="A32">
            <v>32</v>
          </cell>
        </row>
        <row r="33">
          <cell r="A33">
            <v>33</v>
          </cell>
          <cell r="B33" t="str">
            <v>Official exchange rate (period average)</v>
          </cell>
          <cell r="C33" t="str">
            <v>BOP</v>
          </cell>
          <cell r="E33">
            <v>1</v>
          </cell>
          <cell r="F33">
            <v>1</v>
          </cell>
          <cell r="G33">
            <v>1</v>
          </cell>
          <cell r="S33">
            <v>12.616666666666667</v>
          </cell>
        </row>
        <row r="34">
          <cell r="A34">
            <v>34</v>
          </cell>
          <cell r="B34" t="str">
            <v>Market rate (period average)</v>
          </cell>
          <cell r="C34" t="str">
            <v>BOP</v>
          </cell>
          <cell r="E34" t="str">
            <v>...</v>
          </cell>
          <cell r="F34" t="str">
            <v>...</v>
          </cell>
          <cell r="G34" t="str">
            <v>...</v>
          </cell>
          <cell r="S34">
            <v>12.858333333333334</v>
          </cell>
        </row>
        <row r="35">
          <cell r="A35">
            <v>35</v>
          </cell>
          <cell r="B35" t="str">
            <v xml:space="preserve">Exchange rate-wtd average </v>
          </cell>
          <cell r="C35" t="str">
            <v>BOP</v>
          </cell>
          <cell r="E35">
            <v>1</v>
          </cell>
          <cell r="F35">
            <v>1</v>
          </cell>
          <cell r="G35">
            <v>1</v>
          </cell>
          <cell r="S35">
            <v>12.810000000000002</v>
          </cell>
        </row>
        <row r="36">
          <cell r="A36">
            <v>36</v>
          </cell>
        </row>
        <row r="37">
          <cell r="A37">
            <v>37</v>
          </cell>
          <cell r="B37" t="str">
            <v>Nominal effective exchange rate</v>
          </cell>
        </row>
        <row r="38">
          <cell r="A38">
            <v>38</v>
          </cell>
          <cell r="B38" t="str">
            <v>End of period</v>
          </cell>
          <cell r="E38">
            <v>354.32835736980326</v>
          </cell>
          <cell r="F38">
            <v>384.72599867639241</v>
          </cell>
          <cell r="G38">
            <v>393.65057853266399</v>
          </cell>
          <cell r="S38">
            <v>88.800912009611906</v>
          </cell>
        </row>
        <row r="39">
          <cell r="A39">
            <v>39</v>
          </cell>
          <cell r="B39" t="str">
            <v>Period average</v>
          </cell>
          <cell r="E39">
            <v>346.49409860917154</v>
          </cell>
          <cell r="F39">
            <v>375.53499091233658</v>
          </cell>
          <cell r="G39">
            <v>394.19969572503669</v>
          </cell>
          <cell r="S39">
            <v>89.7983574300372</v>
          </cell>
        </row>
        <row r="40">
          <cell r="A40">
            <v>40</v>
          </cell>
          <cell r="B40" t="str">
            <v>Real effective exchange rate</v>
          </cell>
        </row>
        <row r="41">
          <cell r="A41">
            <v>41</v>
          </cell>
          <cell r="B41" t="str">
            <v>End of period</v>
          </cell>
          <cell r="E41">
            <v>168.59847026064799</v>
          </cell>
          <cell r="F41">
            <v>173.43368967423061</v>
          </cell>
          <cell r="G41">
            <v>155.43340893922718</v>
          </cell>
          <cell r="S41">
            <v>113.39592399220169</v>
          </cell>
        </row>
        <row r="42">
          <cell r="A42">
            <v>42</v>
          </cell>
          <cell r="B42" t="str">
            <v>Period average</v>
          </cell>
          <cell r="E42">
            <v>169.81552942507381</v>
          </cell>
          <cell r="F42">
            <v>172.54556009525677</v>
          </cell>
          <cell r="G42">
            <v>157.5037089084415</v>
          </cell>
          <cell r="S42">
            <v>110.54701398741891</v>
          </cell>
        </row>
        <row r="43">
          <cell r="A43">
            <v>43</v>
          </cell>
        </row>
        <row r="44">
          <cell r="A44">
            <v>44</v>
          </cell>
          <cell r="B44" t="str">
            <v>Interest rates</v>
          </cell>
        </row>
        <row r="45">
          <cell r="A45">
            <v>45</v>
          </cell>
          <cell r="B45">
            <v>36279.969782638887</v>
          </cell>
        </row>
        <row r="46">
          <cell r="A46">
            <v>46</v>
          </cell>
          <cell r="B46" t="str">
            <v>LIBOR (US$ deposits)</v>
          </cell>
          <cell r="E46">
            <v>14.0290825366974</v>
          </cell>
          <cell r="F46">
            <v>16.719245195388794</v>
          </cell>
          <cell r="G46">
            <v>13.60124945640564</v>
          </cell>
          <cell r="S46">
            <v>5.0732499999999998</v>
          </cell>
        </row>
        <row r="47">
          <cell r="A47">
            <v>47</v>
          </cell>
          <cell r="B47" t="str">
            <v>Commercial bank lending rate</v>
          </cell>
          <cell r="S47">
            <v>27.993749999999999</v>
          </cell>
        </row>
        <row r="48">
          <cell r="A48">
            <v>48</v>
          </cell>
          <cell r="B48" t="str">
            <v>Commercial bank deposit rate rate</v>
          </cell>
          <cell r="S48">
            <v>13.59</v>
          </cell>
        </row>
        <row r="49">
          <cell r="A49">
            <v>49</v>
          </cell>
        </row>
        <row r="50">
          <cell r="A50">
            <v>50</v>
          </cell>
          <cell r="B50" t="str">
            <v>From real sector</v>
          </cell>
        </row>
        <row r="51">
          <cell r="A51">
            <v>51</v>
          </cell>
          <cell r="B51">
            <v>36249.229484837961</v>
          </cell>
        </row>
        <row r="52">
          <cell r="A52">
            <v>52</v>
          </cell>
          <cell r="B52" t="str">
            <v>GDP in current pesos</v>
          </cell>
          <cell r="E52">
            <v>6761.3</v>
          </cell>
          <cell r="F52">
            <v>7561.2</v>
          </cell>
          <cell r="G52">
            <v>8267.4</v>
          </cell>
          <cell r="S52">
            <v>137566.39999999999</v>
          </cell>
        </row>
        <row r="53">
          <cell r="A53">
            <v>53</v>
          </cell>
          <cell r="B53" t="str">
            <v>GDP in constant 1970 pesos</v>
          </cell>
          <cell r="E53">
            <v>2956.4</v>
          </cell>
          <cell r="F53">
            <v>3082.8999999999996</v>
          </cell>
          <cell r="G53">
            <v>3135.3</v>
          </cell>
          <cell r="S53">
            <v>4390.0629464718004</v>
          </cell>
        </row>
        <row r="54">
          <cell r="A54">
            <v>54</v>
          </cell>
          <cell r="B54" t="str">
            <v>of which</v>
          </cell>
        </row>
        <row r="55">
          <cell r="A55">
            <v>55</v>
          </cell>
          <cell r="B55" t="str">
            <v>Sugar manufacturing</v>
          </cell>
          <cell r="F55">
            <v>0</v>
          </cell>
          <cell r="G55">
            <v>0</v>
          </cell>
          <cell r="S55">
            <v>1493.5013004609864</v>
          </cell>
        </row>
        <row r="56">
          <cell r="A56">
            <v>56</v>
          </cell>
          <cell r="B56" t="str">
            <v>Free-trade-zone manufacturing</v>
          </cell>
          <cell r="F56">
            <v>0</v>
          </cell>
          <cell r="G56">
            <v>0</v>
          </cell>
          <cell r="S56">
            <v>5132.4250946541915</v>
          </cell>
        </row>
        <row r="57">
          <cell r="A57">
            <v>57</v>
          </cell>
        </row>
        <row r="58">
          <cell r="A58">
            <v>58</v>
          </cell>
          <cell r="B58" t="str">
            <v>Savings</v>
          </cell>
        </row>
        <row r="59">
          <cell r="A59">
            <v>59</v>
          </cell>
          <cell r="B59" t="str">
            <v>Public sector savings (from fiscal)</v>
          </cell>
          <cell r="E59">
            <v>46.4</v>
          </cell>
          <cell r="F59">
            <v>0</v>
          </cell>
          <cell r="G59">
            <v>0</v>
          </cell>
          <cell r="S59">
            <v>8600.9861474592726</v>
          </cell>
        </row>
        <row r="60">
          <cell r="A60">
            <v>60</v>
          </cell>
          <cell r="B60" t="str">
            <v>External current account deficit (in millions of RD$)</v>
          </cell>
          <cell r="E60">
            <v>-669.8</v>
          </cell>
          <cell r="F60">
            <v>0</v>
          </cell>
          <cell r="G60">
            <v>0</v>
          </cell>
          <cell r="S60">
            <v>-3625.2299999999991</v>
          </cell>
        </row>
        <row r="61">
          <cell r="A61">
            <v>61</v>
          </cell>
          <cell r="B61" t="str">
            <v>External current account deficit (in millions of RD$)</v>
          </cell>
          <cell r="E61">
            <v>-719.9</v>
          </cell>
          <cell r="F61">
            <v>-389.4</v>
          </cell>
          <cell r="G61">
            <v>-442.6</v>
          </cell>
          <cell r="S61">
            <v>-3625.2299999999891</v>
          </cell>
        </row>
        <row r="62">
          <cell r="A62">
            <v>62</v>
          </cell>
          <cell r="B62" t="str">
            <v>Employment &amp; demographic data</v>
          </cell>
        </row>
        <row r="63">
          <cell r="A63">
            <v>63</v>
          </cell>
          <cell r="B63" t="str">
            <v>Population (in millions)</v>
          </cell>
          <cell r="E63">
            <v>5.6969999999999992</v>
          </cell>
          <cell r="F63">
            <v>5.8296799999999998</v>
          </cell>
          <cell r="G63">
            <v>5.9630700000000001</v>
          </cell>
          <cell r="S63">
            <v>7.6854799999999992</v>
          </cell>
        </row>
        <row r="64">
          <cell r="A64">
            <v>64</v>
          </cell>
          <cell r="B64" t="str">
            <v xml:space="preserve">  (percent change)</v>
          </cell>
          <cell r="E64">
            <v>0</v>
          </cell>
          <cell r="F64">
            <v>2.3289450588028782</v>
          </cell>
          <cell r="G64">
            <v>2.2881187303591233</v>
          </cell>
          <cell r="S64">
            <v>1.8594652480126372</v>
          </cell>
        </row>
        <row r="65">
          <cell r="A65">
            <v>65</v>
          </cell>
          <cell r="B65" t="str">
            <v>Working age population</v>
          </cell>
          <cell r="E65">
            <v>3111222.75</v>
          </cell>
          <cell r="F65">
            <v>3218200.25</v>
          </cell>
          <cell r="G65">
            <v>3327145</v>
          </cell>
          <cell r="S65">
            <v>4658771.5</v>
          </cell>
        </row>
        <row r="66">
          <cell r="A66">
            <v>66</v>
          </cell>
          <cell r="B66" t="str">
            <v xml:space="preserve">  (percent change)</v>
          </cell>
          <cell r="E66">
            <v>0</v>
          </cell>
          <cell r="F66">
            <v>3.4384391152963989</v>
          </cell>
          <cell r="G66">
            <v>3.3852694530118299</v>
          </cell>
          <cell r="S66">
            <v>2.3473715822396768</v>
          </cell>
        </row>
        <row r="67">
          <cell r="A67">
            <v>67</v>
          </cell>
          <cell r="B67" t="str">
            <v>Labor force</v>
          </cell>
          <cell r="E67">
            <v>0</v>
          </cell>
          <cell r="F67">
            <v>0</v>
          </cell>
          <cell r="G67">
            <v>0</v>
          </cell>
          <cell r="S67">
            <v>2857209</v>
          </cell>
        </row>
        <row r="68">
          <cell r="A68">
            <v>68</v>
          </cell>
          <cell r="B68" t="str">
            <v xml:space="preserve">  (percent change)</v>
          </cell>
          <cell r="E68">
            <v>0</v>
          </cell>
          <cell r="F68">
            <v>0</v>
          </cell>
          <cell r="G68">
            <v>0</v>
          </cell>
          <cell r="S68">
            <v>-5.2632573660138515</v>
          </cell>
        </row>
        <row r="69">
          <cell r="A69">
            <v>69</v>
          </cell>
          <cell r="B69" t="str">
            <v>Unemployment</v>
          </cell>
          <cell r="E69">
            <v>0</v>
          </cell>
          <cell r="F69">
            <v>0</v>
          </cell>
          <cell r="G69">
            <v>0</v>
          </cell>
          <cell r="S69">
            <v>456622.99999999994</v>
          </cell>
        </row>
        <row r="70">
          <cell r="A70">
            <v>70</v>
          </cell>
          <cell r="B70" t="str">
            <v>Unemployment rate</v>
          </cell>
          <cell r="E70">
            <v>0</v>
          </cell>
          <cell r="F70">
            <v>0</v>
          </cell>
          <cell r="G70">
            <v>0</v>
          </cell>
          <cell r="S70">
            <v>15.98143502977906</v>
          </cell>
        </row>
        <row r="71">
          <cell r="A71">
            <v>71</v>
          </cell>
          <cell r="B71" t="str">
            <v>Employment</v>
          </cell>
          <cell r="E71">
            <v>0</v>
          </cell>
          <cell r="F71">
            <v>0</v>
          </cell>
          <cell r="G71">
            <v>0</v>
          </cell>
          <cell r="S71">
            <v>2400586</v>
          </cell>
        </row>
        <row r="72">
          <cell r="A72">
            <v>72</v>
          </cell>
          <cell r="B72" t="str">
            <v xml:space="preserve">  (percent change)</v>
          </cell>
          <cell r="S72">
            <v>-0.66472182566775784</v>
          </cell>
        </row>
        <row r="73">
          <cell r="A73">
            <v>73</v>
          </cell>
        </row>
        <row r="74">
          <cell r="A74">
            <v>74</v>
          </cell>
          <cell r="B74" t="str">
            <v>From the external sector</v>
          </cell>
        </row>
        <row r="75">
          <cell r="A75">
            <v>75</v>
          </cell>
          <cell r="B75">
            <v>36279.540543055555</v>
          </cell>
        </row>
        <row r="76">
          <cell r="A76">
            <v>76</v>
          </cell>
          <cell r="B76" t="str">
            <v>External CA (mill US$)</v>
          </cell>
          <cell r="S76">
            <v>-282.99999999999989</v>
          </cell>
        </row>
        <row r="77">
          <cell r="A77">
            <v>77</v>
          </cell>
          <cell r="B77" t="str">
            <v>External CA (mill US$)</v>
          </cell>
          <cell r="S77">
            <v>-282.99999999999909</v>
          </cell>
        </row>
        <row r="78">
          <cell r="A78">
            <v>78</v>
          </cell>
          <cell r="B78" t="str">
            <v>Exports of goods and services</v>
          </cell>
          <cell r="S78">
            <v>5315.9</v>
          </cell>
        </row>
        <row r="79">
          <cell r="A79">
            <v>79</v>
          </cell>
          <cell r="B79" t="str">
            <v xml:space="preserve">   Goods</v>
          </cell>
          <cell r="S79">
            <v>3452.5</v>
          </cell>
        </row>
        <row r="80">
          <cell r="A80">
            <v>80</v>
          </cell>
          <cell r="B80" t="str">
            <v>Domestic</v>
          </cell>
          <cell r="S80">
            <v>736.39999999999986</v>
          </cell>
        </row>
        <row r="81">
          <cell r="A81">
            <v>81</v>
          </cell>
          <cell r="B81" t="str">
            <v>Free trade zones</v>
          </cell>
          <cell r="S81">
            <v>2716.1000000000004</v>
          </cell>
        </row>
        <row r="82">
          <cell r="A82">
            <v>82</v>
          </cell>
          <cell r="B82" t="str">
            <v xml:space="preserve">   Services</v>
          </cell>
          <cell r="S82">
            <v>1863.4</v>
          </cell>
        </row>
        <row r="83">
          <cell r="A83">
            <v>83</v>
          </cell>
          <cell r="B83" t="str">
            <v xml:space="preserve">      Tourism receipts</v>
          </cell>
          <cell r="S83">
            <v>1428.8</v>
          </cell>
        </row>
        <row r="84">
          <cell r="A84">
            <v>84</v>
          </cell>
          <cell r="B84" t="str">
            <v>Total exports of goods</v>
          </cell>
          <cell r="S84">
            <v>0</v>
          </cell>
        </row>
        <row r="85">
          <cell r="A85">
            <v>85</v>
          </cell>
          <cell r="B85" t="str">
            <v>Imports of goods and services</v>
          </cell>
          <cell r="S85">
            <v>5899.8</v>
          </cell>
        </row>
        <row r="86">
          <cell r="A86">
            <v>86</v>
          </cell>
          <cell r="B86" t="str">
            <v xml:space="preserve">   Goods (including free trade zones)</v>
          </cell>
          <cell r="S86">
            <v>4903.2</v>
          </cell>
        </row>
        <row r="87">
          <cell r="A87">
            <v>87</v>
          </cell>
          <cell r="B87" t="str">
            <v xml:space="preserve">      Consumer Goods</v>
          </cell>
          <cell r="S87">
            <v>1092.5999999999999</v>
          </cell>
        </row>
        <row r="88">
          <cell r="A88">
            <v>88</v>
          </cell>
          <cell r="B88" t="str">
            <v xml:space="preserve">         Durable</v>
          </cell>
          <cell r="S88">
            <v>517.9</v>
          </cell>
        </row>
        <row r="89">
          <cell r="A89">
            <v>89</v>
          </cell>
          <cell r="B89" t="str">
            <v xml:space="preserve">         Non durable</v>
          </cell>
          <cell r="S89">
            <v>574.69999999999993</v>
          </cell>
        </row>
        <row r="90">
          <cell r="A90">
            <v>90</v>
          </cell>
          <cell r="B90" t="str">
            <v xml:space="preserve">      Primary/Intermediate goods</v>
          </cell>
          <cell r="S90">
            <v>1284.8999999999999</v>
          </cell>
        </row>
        <row r="91">
          <cell r="A91">
            <v>91</v>
          </cell>
          <cell r="B91" t="str">
            <v xml:space="preserve">         of which: Petroleum products</v>
          </cell>
          <cell r="S91">
            <v>521.6</v>
          </cell>
        </row>
        <row r="92">
          <cell r="A92">
            <v>92</v>
          </cell>
          <cell r="B92" t="str">
            <v xml:space="preserve">      Capital goods</v>
          </cell>
          <cell r="S92">
            <v>614.19999999999993</v>
          </cell>
        </row>
        <row r="93">
          <cell r="A93">
            <v>93</v>
          </cell>
          <cell r="B93" t="str">
            <v xml:space="preserve">         of which: Related to privatization</v>
          </cell>
          <cell r="S93">
            <v>0</v>
          </cell>
        </row>
        <row r="94">
          <cell r="A94">
            <v>94</v>
          </cell>
          <cell r="B94" t="str">
            <v xml:space="preserve">   Services</v>
          </cell>
          <cell r="S94">
            <v>996.60000000000014</v>
          </cell>
        </row>
        <row r="95">
          <cell r="A95">
            <v>95</v>
          </cell>
          <cell r="B95" t="str">
            <v>Total imports of goods</v>
          </cell>
          <cell r="S95">
            <v>0</v>
          </cell>
        </row>
        <row r="96">
          <cell r="A96">
            <v>96</v>
          </cell>
          <cell r="B96" t="str">
            <v>Foreign direct investment (net)</v>
          </cell>
          <cell r="S96">
            <v>206.8</v>
          </cell>
        </row>
        <row r="97">
          <cell r="A97">
            <v>97</v>
          </cell>
          <cell r="B97" t="str">
            <v xml:space="preserve">   of which: Related to privatization</v>
          </cell>
          <cell r="S97">
            <v>0</v>
          </cell>
        </row>
        <row r="98">
          <cell r="A98">
            <v>98</v>
          </cell>
          <cell r="B98" t="str">
            <v>Imports net of FTZ imports</v>
          </cell>
        </row>
        <row r="99">
          <cell r="A99">
            <v>99</v>
          </cell>
          <cell r="B99" t="str">
            <v>Commercial banks (net capital flow)</v>
          </cell>
          <cell r="S99">
            <v>18</v>
          </cell>
        </row>
        <row r="100">
          <cell r="A100">
            <v>100</v>
          </cell>
        </row>
        <row r="101">
          <cell r="A101">
            <v>101</v>
          </cell>
          <cell r="B101" t="str">
            <v>Net official international reserves (increase +)</v>
          </cell>
          <cell r="S101">
            <v>-469.60264180264187</v>
          </cell>
        </row>
        <row r="102">
          <cell r="A102">
            <v>102</v>
          </cell>
          <cell r="B102" t="str">
            <v xml:space="preserve">   Gross reserves (increase +)</v>
          </cell>
          <cell r="S102">
            <v>-386.6</v>
          </cell>
        </row>
        <row r="103">
          <cell r="A103">
            <v>103</v>
          </cell>
          <cell r="B103" t="str">
            <v xml:space="preserve">   Liabilities (increase -)</v>
          </cell>
          <cell r="S103">
            <v>-83.002641802641847</v>
          </cell>
        </row>
        <row r="104">
          <cell r="A104">
            <v>104</v>
          </cell>
          <cell r="B104" t="str">
            <v xml:space="preserve">      of which: Use of Fund credits (increase -)</v>
          </cell>
          <cell r="S104">
            <v>8.1999999999999993</v>
          </cell>
        </row>
        <row r="105">
          <cell r="A105">
            <v>105</v>
          </cell>
        </row>
        <row r="106">
          <cell r="A106">
            <v>106</v>
          </cell>
          <cell r="B106" t="str">
            <v>Valuation adjustment</v>
          </cell>
          <cell r="S106">
            <v>0</v>
          </cell>
        </row>
        <row r="107">
          <cell r="A107">
            <v>107</v>
          </cell>
          <cell r="B107" t="str">
            <v>Domestic imports</v>
          </cell>
          <cell r="S107">
            <v>2991.7</v>
          </cell>
        </row>
        <row r="108">
          <cell r="A108">
            <v>108</v>
          </cell>
          <cell r="B108" t="str">
            <v>External public sector debt</v>
          </cell>
          <cell r="S108">
            <v>3946.42</v>
          </cell>
        </row>
        <row r="109">
          <cell r="A109">
            <v>109</v>
          </cell>
        </row>
        <row r="110">
          <cell r="A110">
            <v>110</v>
          </cell>
          <cell r="B110" t="str">
            <v>Interest due</v>
          </cell>
        </row>
        <row r="111">
          <cell r="A111">
            <v>111</v>
          </cell>
          <cell r="B111" t="str">
            <v xml:space="preserve">   Nonfinancial public sector</v>
          </cell>
        </row>
        <row r="112">
          <cell r="A112">
            <v>112</v>
          </cell>
          <cell r="B112" t="str">
            <v xml:space="preserve">      Government</v>
          </cell>
        </row>
        <row r="113">
          <cell r="A113">
            <v>113</v>
          </cell>
          <cell r="B113" t="str">
            <v xml:space="preserve">      Public enterprises</v>
          </cell>
        </row>
        <row r="114">
          <cell r="A114">
            <v>114</v>
          </cell>
          <cell r="B114" t="str">
            <v xml:space="preserve">   Financial public sector</v>
          </cell>
        </row>
        <row r="115">
          <cell r="A115">
            <v>115</v>
          </cell>
          <cell r="B115" t="str">
            <v xml:space="preserve">      BCRD (on nonreserve liabilities)</v>
          </cell>
        </row>
        <row r="116">
          <cell r="A116">
            <v>116</v>
          </cell>
          <cell r="B116" t="str">
            <v xml:space="preserve">      BCRD (on reserve liabilities)</v>
          </cell>
        </row>
        <row r="117">
          <cell r="A117">
            <v>117</v>
          </cell>
          <cell r="B117" t="str">
            <v xml:space="preserve">      Other (eg, Banco de Reservas)</v>
          </cell>
        </row>
        <row r="118">
          <cell r="A118">
            <v>118</v>
          </cell>
          <cell r="B118" t="str">
            <v xml:space="preserve">   Interest on arrears</v>
          </cell>
        </row>
        <row r="119">
          <cell r="A119">
            <v>119</v>
          </cell>
          <cell r="B119" t="str">
            <v xml:space="preserve">      Of which: on reserve liabilities</v>
          </cell>
        </row>
        <row r="120">
          <cell r="A120">
            <v>120</v>
          </cell>
        </row>
        <row r="121">
          <cell r="A121">
            <v>121</v>
          </cell>
          <cell r="B121" t="str">
            <v>Reprogramed or forgiven interest</v>
          </cell>
        </row>
        <row r="122">
          <cell r="A122">
            <v>122</v>
          </cell>
          <cell r="B122" t="str">
            <v>New arrears on interest due</v>
          </cell>
        </row>
        <row r="123">
          <cell r="A123">
            <v>123</v>
          </cell>
        </row>
        <row r="124">
          <cell r="A124">
            <v>124</v>
          </cell>
          <cell r="B124" t="str">
            <v>Net use of Fund credit</v>
          </cell>
        </row>
        <row r="125">
          <cell r="A125">
            <v>125</v>
          </cell>
          <cell r="B125" t="str">
            <v xml:space="preserve">   Purchase</v>
          </cell>
        </row>
        <row r="126">
          <cell r="A126">
            <v>126</v>
          </cell>
          <cell r="B126" t="str">
            <v xml:space="preserve">   Repurchase</v>
          </cell>
        </row>
        <row r="127">
          <cell r="A127">
            <v>127</v>
          </cell>
        </row>
        <row r="128">
          <cell r="A128">
            <v>128</v>
          </cell>
          <cell r="B128" t="str">
            <v>Disbursements (medium/long-term debt)</v>
          </cell>
        </row>
        <row r="129">
          <cell r="A129">
            <v>129</v>
          </cell>
          <cell r="B129" t="str">
            <v xml:space="preserve">   Nonfinancial public sector</v>
          </cell>
        </row>
        <row r="130">
          <cell r="A130">
            <v>130</v>
          </cell>
          <cell r="B130" t="str">
            <v xml:space="preserve">      Government</v>
          </cell>
        </row>
        <row r="131">
          <cell r="A131">
            <v>131</v>
          </cell>
          <cell r="B131" t="str">
            <v xml:space="preserve">      Public enterprises</v>
          </cell>
        </row>
        <row r="132">
          <cell r="A132">
            <v>132</v>
          </cell>
          <cell r="B132" t="str">
            <v xml:space="preserve">   Financial public sector</v>
          </cell>
        </row>
        <row r="133">
          <cell r="A133">
            <v>133</v>
          </cell>
          <cell r="B133" t="str">
            <v xml:space="preserve">      BCRD</v>
          </cell>
        </row>
        <row r="134">
          <cell r="A134">
            <v>134</v>
          </cell>
          <cell r="B134" t="str">
            <v xml:space="preserve">      Other (eg, Banco de Reservas)</v>
          </cell>
        </row>
        <row r="135">
          <cell r="A135">
            <v>135</v>
          </cell>
        </row>
        <row r="136">
          <cell r="A136">
            <v>136</v>
          </cell>
          <cell r="B136" t="str">
            <v>Amortization due (medium/long-term debt)</v>
          </cell>
        </row>
        <row r="137">
          <cell r="A137">
            <v>137</v>
          </cell>
          <cell r="B137" t="str">
            <v xml:space="preserve">   Nonfinancial public sector</v>
          </cell>
        </row>
        <row r="138">
          <cell r="A138">
            <v>138</v>
          </cell>
          <cell r="B138" t="str">
            <v xml:space="preserve">      Government</v>
          </cell>
        </row>
        <row r="139">
          <cell r="A139">
            <v>139</v>
          </cell>
          <cell r="B139" t="str">
            <v xml:space="preserve">      Public enterprises</v>
          </cell>
        </row>
        <row r="140">
          <cell r="A140">
            <v>140</v>
          </cell>
          <cell r="B140" t="str">
            <v xml:space="preserve">   Financial public sector</v>
          </cell>
        </row>
        <row r="141">
          <cell r="A141">
            <v>141</v>
          </cell>
          <cell r="B141" t="str">
            <v xml:space="preserve">      BCRD</v>
          </cell>
        </row>
        <row r="142">
          <cell r="A142">
            <v>142</v>
          </cell>
          <cell r="B142" t="str">
            <v xml:space="preserve">      Other (eg, Banco de Reservas)</v>
          </cell>
        </row>
        <row r="143">
          <cell r="A143">
            <v>143</v>
          </cell>
        </row>
        <row r="144">
          <cell r="A144">
            <v>144</v>
          </cell>
          <cell r="B144" t="str">
            <v>Debt rescheduled (medium/long-term debt)</v>
          </cell>
        </row>
        <row r="145">
          <cell r="A145">
            <v>145</v>
          </cell>
          <cell r="B145" t="str">
            <v>Debt forgiven (medium/long-term debt)</v>
          </cell>
        </row>
        <row r="146">
          <cell r="A146">
            <v>146</v>
          </cell>
          <cell r="B146" t="str">
            <v>New arrears (amortization on med/long-term debt)</v>
          </cell>
        </row>
        <row r="147">
          <cell r="A147">
            <v>147</v>
          </cell>
          <cell r="B147" t="str">
            <v>Reduction in outstanding arrears</v>
          </cell>
        </row>
        <row r="148">
          <cell r="A148">
            <v>148</v>
          </cell>
        </row>
        <row r="149">
          <cell r="A149">
            <v>149</v>
          </cell>
          <cell r="B149" t="str">
            <v>From fiscal sector</v>
          </cell>
        </row>
        <row r="150">
          <cell r="A150">
            <v>150</v>
          </cell>
          <cell r="B150">
            <v>36262.378366666664</v>
          </cell>
        </row>
        <row r="151">
          <cell r="A151">
            <v>151</v>
          </cell>
        </row>
        <row r="152">
          <cell r="A152">
            <v>152</v>
          </cell>
          <cell r="B152" t="str">
            <v>Public sector consumption (from 1995: GG)</v>
          </cell>
          <cell r="S152">
            <v>6692.02</v>
          </cell>
        </row>
        <row r="153">
          <cell r="A153">
            <v>153</v>
          </cell>
          <cell r="B153" t="str">
            <v xml:space="preserve">Public sector investment </v>
          </cell>
          <cell r="S153">
            <v>13490</v>
          </cell>
        </row>
        <row r="154">
          <cell r="A154">
            <v>154</v>
          </cell>
          <cell r="B154" t="str">
            <v>Public saving</v>
          </cell>
          <cell r="S154">
            <v>8600.9861474592726</v>
          </cell>
        </row>
        <row r="155">
          <cell r="A155">
            <v>155</v>
          </cell>
          <cell r="B155" t="str">
            <v>PS current account balance</v>
          </cell>
          <cell r="S155">
            <v>8934.586147459273</v>
          </cell>
        </row>
        <row r="156">
          <cell r="A156">
            <v>156</v>
          </cell>
          <cell r="B156" t="str">
            <v>Quasi-fiscal operations</v>
          </cell>
        </row>
        <row r="157">
          <cell r="A157">
            <v>157</v>
          </cell>
          <cell r="B157" t="str">
            <v>Grants</v>
          </cell>
        </row>
        <row r="158">
          <cell r="A158">
            <v>158</v>
          </cell>
        </row>
        <row r="159">
          <cell r="A159">
            <v>159</v>
          </cell>
          <cell r="B159" t="str">
            <v>Overall balance of the consolidated public sector</v>
          </cell>
        </row>
        <row r="160">
          <cell r="A160">
            <v>160</v>
          </cell>
          <cell r="B160" t="str">
            <v>Residual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  <cell r="B165" t="str">
            <v>From monetary sector (stocks)</v>
          </cell>
        </row>
        <row r="166">
          <cell r="A166">
            <v>166</v>
          </cell>
          <cell r="B166">
            <v>36283.028455092594</v>
          </cell>
        </row>
        <row r="167">
          <cell r="A167">
            <v>167</v>
          </cell>
          <cell r="B167" t="str">
            <v>Net international assets/liabilities</v>
          </cell>
        </row>
        <row r="168">
          <cell r="A168">
            <v>168</v>
          </cell>
        </row>
        <row r="169">
          <cell r="A169">
            <v>169</v>
          </cell>
          <cell r="B169" t="str">
            <v>BCRD</v>
          </cell>
        </row>
        <row r="170">
          <cell r="A170">
            <v>170</v>
          </cell>
          <cell r="B170" t="str">
            <v>Official net international reserves</v>
          </cell>
        </row>
        <row r="171">
          <cell r="A171">
            <v>171</v>
          </cell>
          <cell r="B171" t="str">
            <v xml:space="preserve">   Assets</v>
          </cell>
        </row>
        <row r="172">
          <cell r="A172">
            <v>172</v>
          </cell>
          <cell r="B172" t="str">
            <v xml:space="preserve">   Liabilities</v>
          </cell>
        </row>
        <row r="173">
          <cell r="A173">
            <v>173</v>
          </cell>
        </row>
        <row r="174">
          <cell r="A174">
            <v>174</v>
          </cell>
          <cell r="B174" t="str">
            <v>Medium&amp;long-term liabilities</v>
          </cell>
        </row>
        <row r="175">
          <cell r="A175">
            <v>175</v>
          </cell>
          <cell r="B175" t="str">
            <v>Restructured commercial bank debt</v>
          </cell>
        </row>
        <row r="176">
          <cell r="A176">
            <v>176</v>
          </cell>
          <cell r="B176" t="str">
            <v xml:space="preserve">   less collateral bonds</v>
          </cell>
        </row>
        <row r="177">
          <cell r="A177">
            <v>177</v>
          </cell>
          <cell r="B177" t="str">
            <v>Other</v>
          </cell>
        </row>
        <row r="178">
          <cell r="A178">
            <v>178</v>
          </cell>
        </row>
        <row r="179">
          <cell r="A179">
            <v>179</v>
          </cell>
          <cell r="B179" t="str">
            <v>Commercial banks</v>
          </cell>
        </row>
        <row r="180">
          <cell r="A180">
            <v>180</v>
          </cell>
          <cell r="B180" t="str">
            <v>Net foreign assets</v>
          </cell>
        </row>
        <row r="181">
          <cell r="A181">
            <v>181</v>
          </cell>
          <cell r="B181" t="str">
            <v xml:space="preserve">   Assets</v>
          </cell>
        </row>
        <row r="182">
          <cell r="A182">
            <v>182</v>
          </cell>
          <cell r="B182" t="str">
            <v xml:space="preserve">   Liabilities</v>
          </cell>
        </row>
        <row r="183">
          <cell r="A183">
            <v>183</v>
          </cell>
        </row>
        <row r="184">
          <cell r="A184">
            <v>184</v>
          </cell>
          <cell r="B184" t="str">
            <v>Banco de Reservas</v>
          </cell>
        </row>
        <row r="185">
          <cell r="A185">
            <v>185</v>
          </cell>
          <cell r="B185" t="str">
            <v>Net foreign assets</v>
          </cell>
        </row>
        <row r="186">
          <cell r="A186">
            <v>186</v>
          </cell>
          <cell r="B186" t="str">
            <v xml:space="preserve">   Assets</v>
          </cell>
        </row>
        <row r="187">
          <cell r="A187">
            <v>187</v>
          </cell>
          <cell r="B187" t="str">
            <v xml:space="preserve">   Liabilities</v>
          </cell>
        </row>
        <row r="188">
          <cell r="A188">
            <v>188</v>
          </cell>
        </row>
        <row r="189">
          <cell r="A189">
            <v>189</v>
          </cell>
          <cell r="B189" t="str">
            <v>Private commercial banks</v>
          </cell>
        </row>
        <row r="190">
          <cell r="A190">
            <v>190</v>
          </cell>
          <cell r="B190" t="str">
            <v>Net foreign assets</v>
          </cell>
        </row>
        <row r="191">
          <cell r="A191">
            <v>191</v>
          </cell>
          <cell r="B191" t="str">
            <v xml:space="preserve">   Assets</v>
          </cell>
        </row>
        <row r="192">
          <cell r="A192">
            <v>192</v>
          </cell>
          <cell r="B192" t="str">
            <v xml:space="preserve">   Liabilities</v>
          </cell>
        </row>
        <row r="193">
          <cell r="A193">
            <v>193</v>
          </cell>
        </row>
        <row r="194">
          <cell r="A194">
            <v>194</v>
          </cell>
          <cell r="B194" t="str">
            <v>Net credit to the nonfinancial public sector</v>
          </cell>
        </row>
        <row r="195">
          <cell r="A195">
            <v>195</v>
          </cell>
          <cell r="B195" t="str">
            <v xml:space="preserve">   Central government (direct)</v>
          </cell>
        </row>
        <row r="196">
          <cell r="A196">
            <v>196</v>
          </cell>
          <cell r="B196" t="str">
            <v xml:space="preserve">   Rest of NFPS</v>
          </cell>
        </row>
        <row r="197">
          <cell r="A197">
            <v>197</v>
          </cell>
        </row>
        <row r="198">
          <cell r="A198">
            <v>198</v>
          </cell>
          <cell r="B198" t="str">
            <v>BCRD</v>
          </cell>
        </row>
        <row r="199">
          <cell r="A199">
            <v>199</v>
          </cell>
          <cell r="B199" t="str">
            <v>Central government (direct)</v>
          </cell>
        </row>
        <row r="200">
          <cell r="A200">
            <v>200</v>
          </cell>
          <cell r="B200" t="str">
            <v>Losses, interest less forex commision</v>
          </cell>
        </row>
        <row r="201">
          <cell r="A201">
            <v>201</v>
          </cell>
          <cell r="B201" t="str">
            <v>Rest of Public sector</v>
          </cell>
        </row>
        <row r="202">
          <cell r="A202">
            <v>202</v>
          </cell>
          <cell r="B202" t="str">
            <v>Credit to public enterprises</v>
          </cell>
        </row>
        <row r="203">
          <cell r="A203">
            <v>203</v>
          </cell>
          <cell r="B203" t="str">
            <v>Banco de Reservas</v>
          </cell>
        </row>
        <row r="204">
          <cell r="A204">
            <v>204</v>
          </cell>
          <cell r="B204" t="str">
            <v>Central government</v>
          </cell>
        </row>
        <row r="205">
          <cell r="A205">
            <v>205</v>
          </cell>
          <cell r="B205" t="str">
            <v>Municipalities &amp; other government</v>
          </cell>
        </row>
        <row r="206">
          <cell r="A206">
            <v>206</v>
          </cell>
          <cell r="B206" t="str">
            <v>Rest of NFPS</v>
          </cell>
        </row>
        <row r="207">
          <cell r="A207">
            <v>207</v>
          </cell>
          <cell r="B207" t="str">
            <v>Credit to public enterprises</v>
          </cell>
        </row>
        <row r="208">
          <cell r="A208">
            <v>208</v>
          </cell>
          <cell r="B208" t="str">
            <v>Private commercial banks</v>
          </cell>
        </row>
        <row r="209">
          <cell r="A209">
            <v>209</v>
          </cell>
          <cell r="B209" t="str">
            <v>Central government</v>
          </cell>
        </row>
        <row r="210">
          <cell r="A210">
            <v>210</v>
          </cell>
          <cell r="B210" t="str">
            <v>Municipalities &amp; other government</v>
          </cell>
        </row>
        <row r="211">
          <cell r="A211">
            <v>211</v>
          </cell>
          <cell r="B211" t="str">
            <v>Rest of NFPS</v>
          </cell>
        </row>
        <row r="212">
          <cell r="A212">
            <v>212</v>
          </cell>
          <cell r="B212" t="str">
            <v>Credit to public enterprises</v>
          </cell>
        </row>
        <row r="213">
          <cell r="A213">
            <v>213</v>
          </cell>
          <cell r="B213" t="str">
            <v>Monetary aggregates (Banking system)</v>
          </cell>
        </row>
        <row r="214">
          <cell r="A214">
            <v>214</v>
          </cell>
          <cell r="B214" t="str">
            <v>Currency in circulation</v>
          </cell>
        </row>
        <row r="215">
          <cell r="A215">
            <v>215</v>
          </cell>
          <cell r="B215" t="str">
            <v>Base money (M0)</v>
          </cell>
        </row>
        <row r="216">
          <cell r="A216">
            <v>216</v>
          </cell>
          <cell r="B216" t="str">
            <v>M1</v>
          </cell>
        </row>
        <row r="217">
          <cell r="A217">
            <v>217</v>
          </cell>
          <cell r="B217" t="str">
            <v>M2</v>
          </cell>
        </row>
        <row r="218">
          <cell r="A218">
            <v>218</v>
          </cell>
          <cell r="B218" t="str">
            <v>Liabilities to the private sector</v>
          </cell>
        </row>
        <row r="219">
          <cell r="A219">
            <v>219</v>
          </cell>
        </row>
        <row r="220">
          <cell r="A220">
            <v>220</v>
          </cell>
          <cell r="B220" t="str">
            <v>Monetary aggregates (Financial system)</v>
          </cell>
        </row>
        <row r="221">
          <cell r="A221">
            <v>221</v>
          </cell>
          <cell r="B221" t="str">
            <v>Currency in circulation</v>
          </cell>
        </row>
        <row r="222">
          <cell r="A222">
            <v>222</v>
          </cell>
          <cell r="B222" t="str">
            <v>M1</v>
          </cell>
        </row>
        <row r="223">
          <cell r="A223">
            <v>223</v>
          </cell>
          <cell r="B223" t="str">
            <v>M2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AINT2"/>
      <sheetName val="shared data"/>
    </sheetNames>
    <definedNames>
      <definedName name="[Macros Import].qbop"/>
    </definedNames>
    <sheetDataSet>
      <sheetData sheetId="0" refreshError="1"/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 data"/>
      <sheetName val="Contents"/>
      <sheetName val="R1"/>
      <sheetName val="R2"/>
      <sheetName val="R3"/>
      <sheetName val="R4"/>
      <sheetName val="R5"/>
      <sheetName val="R6"/>
      <sheetName val="R7"/>
      <sheetName val="E1"/>
      <sheetName val="E2"/>
      <sheetName val="L1"/>
      <sheetName val="L2"/>
      <sheetName val="L3"/>
      <sheetName val="L4"/>
      <sheetName val="L5"/>
      <sheetName val="L6"/>
      <sheetName val="L7"/>
      <sheetName val="R8"/>
      <sheetName val="Gov1"/>
      <sheetName val="Gov2"/>
      <sheetName val="Gov3"/>
      <sheetName val="Gov4"/>
      <sheetName val="Gov5"/>
      <sheetName val="Gov6"/>
      <sheetName val="Gov7"/>
      <sheetName val="Gov8"/>
      <sheetName val="Gov9"/>
      <sheetName val="M1"/>
      <sheetName val="M2"/>
      <sheetName val="M3"/>
      <sheetName val="M4"/>
      <sheetName val="M5"/>
      <sheetName val="B1"/>
      <sheetName val="B2"/>
      <sheetName val="B3"/>
      <sheetName val="D"/>
      <sheetName val="BoP"/>
      <sheetName val="T1"/>
      <sheetName val="T2"/>
      <sheetName val="T3"/>
      <sheetName val="40"/>
      <sheetName val="41"/>
      <sheetName val="42"/>
      <sheetName val="43"/>
      <sheetName val="44"/>
      <sheetName val="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Table 7. Latvia: Gross Domestic Product by Expenditure at Constant Prices, 1996-2000</v>
          </cell>
        </row>
        <row r="4">
          <cell r="B4">
            <v>1995</v>
          </cell>
          <cell r="C4">
            <v>1996</v>
          </cell>
          <cell r="D4">
            <v>1997</v>
          </cell>
          <cell r="E4">
            <v>1998</v>
          </cell>
          <cell r="F4">
            <v>1999</v>
          </cell>
          <cell r="G4">
            <v>2000</v>
          </cell>
        </row>
        <row r="6">
          <cell r="C6" t="str">
            <v>(In thousands of 1995 lats)</v>
          </cell>
        </row>
        <row r="7">
          <cell r="A7" t="str">
            <v>Final consumption</v>
          </cell>
          <cell r="B7">
            <v>1992317</v>
          </cell>
          <cell r="C7">
            <v>2153374.6165267015</v>
          </cell>
          <cell r="D7">
            <v>2236061</v>
          </cell>
          <cell r="E7">
            <v>2374749</v>
          </cell>
          <cell r="F7">
            <v>2466123</v>
          </cell>
          <cell r="G7">
            <v>2559601</v>
          </cell>
        </row>
        <row r="8">
          <cell r="A8" t="str">
            <v xml:space="preserve">Households and of non-profit </v>
          </cell>
        </row>
        <row r="9">
          <cell r="A9" t="str">
            <v xml:space="preserve">institutions serving households (NPISH)  </v>
          </cell>
          <cell r="B9">
            <v>1470541</v>
          </cell>
          <cell r="C9">
            <v>1622275.6261519773</v>
          </cell>
          <cell r="D9">
            <v>1703541</v>
          </cell>
          <cell r="E9">
            <v>1809935</v>
          </cell>
          <cell r="F9">
            <v>1901359</v>
          </cell>
          <cell r="G9">
            <v>2007234</v>
          </cell>
        </row>
        <row r="10">
          <cell r="A10" t="str">
            <v>General government</v>
          </cell>
          <cell r="B10">
            <v>521776</v>
          </cell>
          <cell r="C10">
            <v>531098.99037472392</v>
          </cell>
          <cell r="D10">
            <v>532520</v>
          </cell>
          <cell r="E10">
            <v>564814</v>
          </cell>
          <cell r="F10">
            <v>564764</v>
          </cell>
          <cell r="G10">
            <v>552367</v>
          </cell>
        </row>
        <row r="11">
          <cell r="A11" t="str">
            <v>Gross capital formation</v>
          </cell>
          <cell r="B11">
            <v>413625.12625088287</v>
          </cell>
          <cell r="C11">
            <v>438258.3834732984</v>
          </cell>
          <cell r="D11">
            <v>491880</v>
          </cell>
          <cell r="E11">
            <v>684786</v>
          </cell>
          <cell r="F11">
            <v>624870</v>
          </cell>
          <cell r="G11">
            <v>617163</v>
          </cell>
        </row>
        <row r="12">
          <cell r="A12" t="str">
            <v>Gross fixed capital formation</v>
          </cell>
          <cell r="B12">
            <v>354876</v>
          </cell>
          <cell r="C12">
            <v>434026.3834732984</v>
          </cell>
          <cell r="D12">
            <v>523996</v>
          </cell>
          <cell r="E12">
            <v>754489</v>
          </cell>
          <cell r="F12">
            <v>724215</v>
          </cell>
          <cell r="G12">
            <v>802305</v>
          </cell>
        </row>
        <row r="13">
          <cell r="A13" t="str">
            <v xml:space="preserve">Changes in inventories </v>
          </cell>
          <cell r="B13">
            <v>58749</v>
          </cell>
          <cell r="C13">
            <v>4232</v>
          </cell>
          <cell r="D13">
            <v>-32116</v>
          </cell>
          <cell r="E13">
            <v>-69703</v>
          </cell>
          <cell r="F13">
            <v>-99345</v>
          </cell>
          <cell r="G13">
            <v>-185142</v>
          </cell>
        </row>
        <row r="14">
          <cell r="A14" t="str">
            <v>Exports of goods and services</v>
          </cell>
          <cell r="B14">
            <v>1101039.8737491171</v>
          </cell>
          <cell r="C14">
            <v>1323911</v>
          </cell>
          <cell r="D14">
            <v>1497675</v>
          </cell>
          <cell r="E14">
            <v>1570381</v>
          </cell>
          <cell r="F14">
            <v>1470475</v>
          </cell>
          <cell r="G14">
            <v>1658408</v>
          </cell>
        </row>
        <row r="15">
          <cell r="A15" t="str">
            <v>Imports of goods and services</v>
          </cell>
          <cell r="B15">
            <v>1157759</v>
          </cell>
          <cell r="C15">
            <v>1487839</v>
          </cell>
          <cell r="D15">
            <v>1588862</v>
          </cell>
          <cell r="E15">
            <v>1890795</v>
          </cell>
          <cell r="F15">
            <v>1792902</v>
          </cell>
          <cell r="G15">
            <v>1884456</v>
          </cell>
        </row>
        <row r="16">
          <cell r="A16" t="str">
            <v>GDP at purchasers'  prices</v>
          </cell>
          <cell r="B16">
            <v>2349223</v>
          </cell>
          <cell r="C16">
            <v>2427705</v>
          </cell>
          <cell r="D16">
            <v>2636754</v>
          </cell>
          <cell r="E16">
            <v>2739121</v>
          </cell>
          <cell r="F16">
            <v>2768566</v>
          </cell>
          <cell r="G16">
            <v>2950716</v>
          </cell>
        </row>
        <row r="18">
          <cell r="C18" t="str">
            <v>(Percentage growth)</v>
          </cell>
        </row>
        <row r="19">
          <cell r="A19" t="str">
            <v>Final consumption</v>
          </cell>
          <cell r="C19" t="str">
            <v>...</v>
          </cell>
          <cell r="D19">
            <v>3.8398513123865108</v>
          </cell>
          <cell r="E19">
            <v>6.2023352672400334</v>
          </cell>
          <cell r="F19">
            <v>3.8477329604096999</v>
          </cell>
          <cell r="G19">
            <v>3.7904840918315807</v>
          </cell>
        </row>
        <row r="20">
          <cell r="A20" t="str">
            <v xml:space="preserve">Households and of non-profit </v>
          </cell>
        </row>
        <row r="21">
          <cell r="A21" t="str">
            <v xml:space="preserve">institutions serving households (NPISH)  </v>
          </cell>
          <cell r="C21" t="str">
            <v>...</v>
          </cell>
          <cell r="D21">
            <v>5.0093444380215013</v>
          </cell>
          <cell r="E21">
            <v>6.2454616589797451</v>
          </cell>
          <cell r="F21">
            <v>5.0512311215596073</v>
          </cell>
          <cell r="G21">
            <v>5.5683855600126009</v>
          </cell>
        </row>
        <row r="22">
          <cell r="A22" t="str">
            <v>General government</v>
          </cell>
          <cell r="C22" t="str">
            <v>...</v>
          </cell>
          <cell r="D22">
            <v>0.26756021966327648</v>
          </cell>
          <cell r="E22">
            <v>6.0643731690828595</v>
          </cell>
          <cell r="F22">
            <v>-8.8524717871685255E-3</v>
          </cell>
          <cell r="G22">
            <v>-2.1950761734104818</v>
          </cell>
        </row>
        <row r="23">
          <cell r="A23" t="str">
            <v>Gross capital formation</v>
          </cell>
          <cell r="C23" t="str">
            <v>...</v>
          </cell>
          <cell r="D23">
            <v>12.235160478103801</v>
          </cell>
          <cell r="E23">
            <v>39.218101976091724</v>
          </cell>
          <cell r="F23">
            <v>-8.7495947639116505</v>
          </cell>
          <cell r="G23">
            <v>-1.2333765423208076</v>
          </cell>
        </row>
        <row r="24">
          <cell r="A24" t="str">
            <v>Gross fixed capital formation</v>
          </cell>
          <cell r="C24" t="str">
            <v>...</v>
          </cell>
          <cell r="D24">
            <v>20.729066239411374</v>
          </cell>
          <cell r="E24">
            <v>43.987549523278815</v>
          </cell>
          <cell r="F24">
            <v>-4.0125170810972772</v>
          </cell>
          <cell r="G24">
            <v>10.782709554483127</v>
          </cell>
        </row>
        <row r="25">
          <cell r="A25" t="str">
            <v xml:space="preserve">Changes in inventories </v>
          </cell>
          <cell r="C25" t="str">
            <v>...</v>
          </cell>
          <cell r="D25">
            <v>-858.8846880907372</v>
          </cell>
          <cell r="E25">
            <v>117.03512268028398</v>
          </cell>
          <cell r="F25">
            <v>42.526146650789777</v>
          </cell>
          <cell r="G25">
            <v>86.362675524686708</v>
          </cell>
        </row>
        <row r="26">
          <cell r="A26" t="str">
            <v>Exports of goods and services</v>
          </cell>
          <cell r="C26" t="str">
            <v>...</v>
          </cell>
          <cell r="D26">
            <v>13.125051457386494</v>
          </cell>
          <cell r="E26">
            <v>4.8545912831555516</v>
          </cell>
          <cell r="F26">
            <v>-6.3618956164141043</v>
          </cell>
          <cell r="G26">
            <v>12.78042809296316</v>
          </cell>
        </row>
        <row r="27">
          <cell r="A27" t="str">
            <v>Imports of goods and services</v>
          </cell>
          <cell r="C27" t="str">
            <v>...</v>
          </cell>
          <cell r="D27">
            <v>6.7899147690039019</v>
          </cell>
          <cell r="E27">
            <v>19.003097814662318</v>
          </cell>
          <cell r="F27">
            <v>-5.1773460369844422</v>
          </cell>
          <cell r="G27">
            <v>5.1064698460930869</v>
          </cell>
        </row>
        <row r="28">
          <cell r="A28" t="str">
            <v>GDP at purchasers'  prices</v>
          </cell>
          <cell r="C28" t="str">
            <v>...</v>
          </cell>
          <cell r="D28">
            <v>8.6109720909253831</v>
          </cell>
          <cell r="E28">
            <v>3.8823113570700896</v>
          </cell>
          <cell r="F28">
            <v>1.0749798931847021</v>
          </cell>
          <cell r="G28">
            <v>6.5792182667850474</v>
          </cell>
        </row>
        <row r="30">
          <cell r="A30" t="str">
            <v xml:space="preserve">   Source:  Central Statistical Bureau of Latvia.</v>
          </cell>
        </row>
      </sheetData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ructura"/>
      <sheetName val="Tasas de Interés"/>
      <sheetName val="BCP"/>
      <sheetName val="Soc. Mon. de Dep."/>
      <sheetName val="Panorama Monetario"/>
      <sheetName val="Soc. no Mon. de Dep."/>
      <sheetName val="Panorama Soc. de Dep."/>
      <sheetName val="ControlSheet"/>
      <sheetName val="Cuentas FMI"/>
      <sheetName val="ponder a y p "/>
      <sheetName val="Paraguay"/>
    </sheetNames>
    <definedNames>
      <definedName name="[Macros Import].qbop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NF Acuerdo Incl. Int."/>
      <sheetName val="Blance Trimestral enviado a Ros"/>
      <sheetName val="Blance%20Trimestral%20enviado%2"/>
      <sheetName val="BCP"/>
      <sheetName val="ponder a y p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NF Acuerdo Incl. Int."/>
      <sheetName val="BCP"/>
    </sheetNames>
    <definedNames>
      <definedName name="asd" sheetId="0"/>
      <definedName name="OnShow" sheetId="0"/>
      <definedName name="spnf" sheetId="0"/>
      <definedName name="will" sheetId="0"/>
    </definedNames>
    <sheetDataSet>
      <sheetData sheetId="0" refreshError="1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DA"/>
      <sheetName val="Micro"/>
      <sheetName val="Q1"/>
      <sheetName val="Q2"/>
      <sheetName val="Q3"/>
      <sheetName val="Q4"/>
      <sheetName val="Q5"/>
      <sheetName val="Q6"/>
      <sheetName val="Q7"/>
      <sheetName val="QC"/>
      <sheetName val="dshWhatToLoad"/>
      <sheetName val="SetUp Sheet"/>
      <sheetName val="SpinData"/>
      <sheetName val="dshNWCell"/>
      <sheetName val="dshNWCell_Qrt"/>
      <sheetName val="dshUserDelete"/>
      <sheetName val="dshUser"/>
      <sheetName val="dshRefreshLinks"/>
      <sheetName val="dshRefreshLinks_Qrt"/>
      <sheetName val="dshQuestionnairesPrint"/>
      <sheetName val="dshPickAUtility"/>
      <sheetName val="dshAremosSelect_Qrt"/>
      <sheetName val="dshAremosSelect"/>
      <sheetName val="dshWizard1"/>
      <sheetName val="dshWizard1_Qrt"/>
      <sheetName val="dshWizard2"/>
      <sheetName val="dshWizard3"/>
      <sheetName val="dshWizard3_qrt"/>
      <sheetName val="dshWizard4"/>
      <sheetName val="dshAlignButtons"/>
      <sheetName val="dshExit"/>
      <sheetName val="dshAbout"/>
      <sheetName val="dshSend"/>
      <sheetName val="Links"/>
      <sheetName val="xxweolinksxx"/>
      <sheetName val="HelpList"/>
      <sheetName val="Data check"/>
      <sheetName val="dshErrorCheck"/>
      <sheetName val="dshMacroMaker"/>
      <sheetName val="WRS97TAB"/>
      <sheetName val="graf 1"/>
      <sheetName val="Current"/>
      <sheetName val="StRp_Tbl1"/>
      <sheetName val="SetUp_Sheet"/>
      <sheetName val="Data_check"/>
      <sheetName val="embi_day"/>
      <sheetName val="GenericIR"/>
      <sheetName val="Stfrprtables"/>
      <sheetName val="SPNF Acuerdo Incl. Int."/>
    </sheetNames>
    <definedNames>
      <definedName name="asd" sheetId="49"/>
      <definedName name="BFLD_DF"/>
      <definedName name="NTDD_RG"/>
      <definedName name="OnShow" sheetId="49"/>
      <definedName name="spnf" sheetId="49"/>
      <definedName name="will" sheetId="4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6"/>
      <sheetName val="Q5"/>
      <sheetName val="GeoBop"/>
    </sheetNames>
    <definedNames>
      <definedName name="BFLD_DF"/>
      <definedName name="NTDD_RG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PV"/>
      <sheetName val="FSUOUT"/>
      <sheetName val="Q5"/>
      <sheetName val="Q6"/>
      <sheetName val="Q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Gold"/>
      <sheetName val="Nickel"/>
      <sheetName val="Coal"/>
      <sheetName val="PGold"/>
      <sheetName val="PNickel"/>
      <sheetName val="PCoal"/>
    </sheetNames>
    <sheetDataSet>
      <sheetData sheetId="0"/>
      <sheetData sheetId="1">
        <row r="583">
          <cell r="B583">
            <v>1725.1</v>
          </cell>
          <cell r="C583">
            <v>1727.5</v>
          </cell>
          <cell r="D583">
            <v>1729.5</v>
          </cell>
          <cell r="E583">
            <v>1731.1</v>
          </cell>
          <cell r="F583">
            <v>1732.9</v>
          </cell>
          <cell r="G583">
            <v>1734.9</v>
          </cell>
          <cell r="H583">
            <v>1736.5</v>
          </cell>
          <cell r="I583">
            <v>1737.8</v>
          </cell>
          <cell r="J583">
            <v>1739.3</v>
          </cell>
          <cell r="K583">
            <v>1742.3</v>
          </cell>
          <cell r="L583">
            <v>1744.4</v>
          </cell>
          <cell r="M583">
            <v>1817.2</v>
          </cell>
          <cell r="N583">
            <v>1753.8</v>
          </cell>
          <cell r="O583">
            <v>1763.1</v>
          </cell>
          <cell r="P583">
            <v>1785</v>
          </cell>
          <cell r="Q583">
            <v>1806.5</v>
          </cell>
          <cell r="R583">
            <v>1827.7</v>
          </cell>
          <cell r="S583">
            <v>1849.2</v>
          </cell>
          <cell r="T583">
            <v>1859.2</v>
          </cell>
          <cell r="U583">
            <v>1869.2</v>
          </cell>
        </row>
      </sheetData>
      <sheetData sheetId="2">
        <row r="583">
          <cell r="B583">
            <v>16434</v>
          </cell>
          <cell r="C583">
            <v>16449.25</v>
          </cell>
          <cell r="D583">
            <v>16461.25</v>
          </cell>
          <cell r="E583">
            <v>16473.75</v>
          </cell>
          <cell r="F583">
            <v>16478.75</v>
          </cell>
          <cell r="G583">
            <v>16486</v>
          </cell>
          <cell r="H583">
            <v>16489.75</v>
          </cell>
          <cell r="I583">
            <v>16493.5</v>
          </cell>
          <cell r="J583">
            <v>16497.25</v>
          </cell>
          <cell r="K583">
            <v>16505.25</v>
          </cell>
          <cell r="L583">
            <v>16513.25</v>
          </cell>
          <cell r="M583">
            <v>16521.25</v>
          </cell>
          <cell r="N583">
            <v>16529.25</v>
          </cell>
          <cell r="O583">
            <v>16537.25</v>
          </cell>
          <cell r="P583">
            <v>16545.25</v>
          </cell>
          <cell r="Q583">
            <v>16562.25</v>
          </cell>
          <cell r="R583">
            <v>16579.25</v>
          </cell>
          <cell r="S583">
            <v>16596.25</v>
          </cell>
          <cell r="T583">
            <v>16613.25</v>
          </cell>
          <cell r="U583">
            <v>16630.25</v>
          </cell>
          <cell r="V583">
            <v>16647.25</v>
          </cell>
          <cell r="W583">
            <v>16658.25</v>
          </cell>
          <cell r="X583">
            <v>16669.25</v>
          </cell>
          <cell r="Y583">
            <v>16680.25</v>
          </cell>
          <cell r="Z583">
            <v>16691.25</v>
          </cell>
          <cell r="AA583">
            <v>16702.25</v>
          </cell>
          <cell r="AB583">
            <v>16713.25</v>
          </cell>
          <cell r="AC583">
            <v>16723.25</v>
          </cell>
          <cell r="AD583">
            <v>16733.25</v>
          </cell>
          <cell r="AE583">
            <v>16744.25</v>
          </cell>
          <cell r="AF583">
            <v>16755.25</v>
          </cell>
          <cell r="AG583">
            <v>16766.25</v>
          </cell>
          <cell r="AH583">
            <v>16777.25</v>
          </cell>
          <cell r="AI583">
            <v>16789.25</v>
          </cell>
          <cell r="AJ583">
            <v>16801.25</v>
          </cell>
          <cell r="AK583">
            <v>16813.25</v>
          </cell>
          <cell r="AL583">
            <v>16825.25</v>
          </cell>
          <cell r="AM583">
            <v>16837.25</v>
          </cell>
          <cell r="AN583">
            <v>16849.25</v>
          </cell>
          <cell r="AO583">
            <v>16861.25</v>
          </cell>
          <cell r="AP583">
            <v>16873.25</v>
          </cell>
          <cell r="AQ583">
            <v>16884.25</v>
          </cell>
          <cell r="AR583">
            <v>16895.25</v>
          </cell>
          <cell r="AS583">
            <v>16906.25</v>
          </cell>
          <cell r="AT583">
            <v>16917.25</v>
          </cell>
          <cell r="AU583">
            <v>16925.25</v>
          </cell>
          <cell r="AV583">
            <v>16933.25</v>
          </cell>
          <cell r="AW583">
            <v>16941.25</v>
          </cell>
          <cell r="AX583">
            <v>16949.25</v>
          </cell>
          <cell r="AY583">
            <v>16957.25</v>
          </cell>
          <cell r="AZ583">
            <v>16965.25</v>
          </cell>
          <cell r="BA583">
            <v>16973.25</v>
          </cell>
          <cell r="BB583">
            <v>16981.25</v>
          </cell>
          <cell r="BC583">
            <v>16990.25</v>
          </cell>
          <cell r="BD583">
            <v>16999.25</v>
          </cell>
          <cell r="BE583">
            <v>17008.25</v>
          </cell>
          <cell r="BF583">
            <v>17017.25</v>
          </cell>
        </row>
      </sheetData>
      <sheetData sheetId="3">
        <row r="583">
          <cell r="B583">
            <v>68.45</v>
          </cell>
          <cell r="C583">
            <v>69.900000000000006</v>
          </cell>
          <cell r="D583">
            <v>69.8</v>
          </cell>
          <cell r="E583">
            <v>70.099999999999994</v>
          </cell>
          <cell r="F583">
            <v>70.400000000000006</v>
          </cell>
          <cell r="G583">
            <v>70.7</v>
          </cell>
          <cell r="H583">
            <v>71.25</v>
          </cell>
          <cell r="I583">
            <v>71.8</v>
          </cell>
          <cell r="J583">
            <v>72.3</v>
          </cell>
          <cell r="K583">
            <v>72.5</v>
          </cell>
          <cell r="L583">
            <v>72.650000000000006</v>
          </cell>
          <cell r="M583">
            <v>72.849999999999994</v>
          </cell>
          <cell r="N583">
            <v>72.7</v>
          </cell>
          <cell r="O583">
            <v>72.55</v>
          </cell>
          <cell r="P583">
            <v>72.400000000000006</v>
          </cell>
          <cell r="Q583">
            <v>72.25</v>
          </cell>
          <cell r="R583">
            <v>72.05</v>
          </cell>
          <cell r="S583">
            <v>71.900000000000006</v>
          </cell>
          <cell r="T583">
            <v>71.75</v>
          </cell>
          <cell r="U583">
            <v>71.599999999999994</v>
          </cell>
          <cell r="V583">
            <v>71.5</v>
          </cell>
          <cell r="W583">
            <v>71.400000000000006</v>
          </cell>
          <cell r="X583">
            <v>71.3</v>
          </cell>
          <cell r="Y583">
            <v>71.25</v>
          </cell>
          <cell r="Z583">
            <v>71.150000000000006</v>
          </cell>
          <cell r="AA583">
            <v>71.05</v>
          </cell>
          <cell r="AB583">
            <v>71</v>
          </cell>
          <cell r="AC583">
            <v>70.900000000000006</v>
          </cell>
          <cell r="AD583">
            <v>70.900000000000006</v>
          </cell>
          <cell r="AE583">
            <v>70.849999999999994</v>
          </cell>
          <cell r="AF583">
            <v>70.849999999999994</v>
          </cell>
          <cell r="AG583">
            <v>70.8</v>
          </cell>
          <cell r="AH583">
            <v>70.8</v>
          </cell>
          <cell r="AI583">
            <v>70.8</v>
          </cell>
          <cell r="AJ583">
            <v>70.75</v>
          </cell>
          <cell r="AK583">
            <v>70.75</v>
          </cell>
          <cell r="AL583">
            <v>70.75</v>
          </cell>
          <cell r="AM583">
            <v>70.7</v>
          </cell>
          <cell r="AN583">
            <v>70.7</v>
          </cell>
          <cell r="AO583">
            <v>70.650000000000006</v>
          </cell>
          <cell r="AP583">
            <v>70.650000000000006</v>
          </cell>
          <cell r="AQ583">
            <v>70.650000000000006</v>
          </cell>
          <cell r="AR583">
            <v>70.599999999999994</v>
          </cell>
          <cell r="AS583">
            <v>70.599999999999994</v>
          </cell>
          <cell r="AT583">
            <v>70.599999999999994</v>
          </cell>
          <cell r="AU583">
            <v>70.55</v>
          </cell>
          <cell r="AV583">
            <v>70.55</v>
          </cell>
          <cell r="AW583">
            <v>70.5</v>
          </cell>
          <cell r="AX583">
            <v>70.5</v>
          </cell>
        </row>
      </sheetData>
      <sheetData sheetId="4"/>
      <sheetData sheetId="5"/>
      <sheetData sheetId="6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Gold"/>
      <sheetName val="Nickel"/>
      <sheetName val="Coal"/>
      <sheetName val="PGold"/>
      <sheetName val="PNickel"/>
      <sheetName val="PCoal"/>
    </sheetNames>
    <sheetDataSet>
      <sheetData sheetId="0"/>
      <sheetData sheetId="1">
        <row r="583">
          <cell r="B583">
            <v>1725.1</v>
          </cell>
          <cell r="C583">
            <v>1727.5</v>
          </cell>
          <cell r="D583">
            <v>1729.5</v>
          </cell>
          <cell r="E583">
            <v>1731.1</v>
          </cell>
          <cell r="F583">
            <v>1732.9</v>
          </cell>
          <cell r="G583">
            <v>1734.9</v>
          </cell>
          <cell r="H583">
            <v>1736.5</v>
          </cell>
          <cell r="I583">
            <v>1737.8</v>
          </cell>
          <cell r="J583">
            <v>1739.3</v>
          </cell>
          <cell r="K583">
            <v>1742.3</v>
          </cell>
          <cell r="L583">
            <v>1744.4</v>
          </cell>
          <cell r="M583">
            <v>1817.2</v>
          </cell>
          <cell r="N583">
            <v>1753.8</v>
          </cell>
          <cell r="O583">
            <v>1763.1</v>
          </cell>
          <cell r="P583">
            <v>1785</v>
          </cell>
          <cell r="Q583">
            <v>1806.5</v>
          </cell>
          <cell r="R583">
            <v>1827.7</v>
          </cell>
          <cell r="S583">
            <v>1849.2</v>
          </cell>
          <cell r="T583">
            <v>1859.2</v>
          </cell>
          <cell r="U583">
            <v>1869.2</v>
          </cell>
        </row>
      </sheetData>
      <sheetData sheetId="2">
        <row r="583">
          <cell r="B583">
            <v>16434</v>
          </cell>
          <cell r="C583">
            <v>16449.25</v>
          </cell>
          <cell r="D583">
            <v>16461.25</v>
          </cell>
          <cell r="E583">
            <v>16473.75</v>
          </cell>
          <cell r="F583">
            <v>16478.75</v>
          </cell>
          <cell r="G583">
            <v>16486</v>
          </cell>
          <cell r="H583">
            <v>16489.75</v>
          </cell>
          <cell r="I583">
            <v>16493.5</v>
          </cell>
          <cell r="J583">
            <v>16497.25</v>
          </cell>
          <cell r="K583">
            <v>16505.25</v>
          </cell>
          <cell r="L583">
            <v>16513.25</v>
          </cell>
          <cell r="M583">
            <v>16521.25</v>
          </cell>
          <cell r="N583">
            <v>16529.25</v>
          </cell>
          <cell r="O583">
            <v>16537.25</v>
          </cell>
          <cell r="P583">
            <v>16545.25</v>
          </cell>
          <cell r="Q583">
            <v>16562.25</v>
          </cell>
          <cell r="R583">
            <v>16579.25</v>
          </cell>
          <cell r="S583">
            <v>16596.25</v>
          </cell>
          <cell r="T583">
            <v>16613.25</v>
          </cell>
          <cell r="U583">
            <v>16630.25</v>
          </cell>
          <cell r="V583">
            <v>16647.25</v>
          </cell>
          <cell r="W583">
            <v>16658.25</v>
          </cell>
          <cell r="X583">
            <v>16669.25</v>
          </cell>
          <cell r="Y583">
            <v>16680.25</v>
          </cell>
          <cell r="Z583">
            <v>16691.25</v>
          </cell>
          <cell r="AA583">
            <v>16702.25</v>
          </cell>
          <cell r="AB583">
            <v>16713.25</v>
          </cell>
          <cell r="AC583">
            <v>16723.25</v>
          </cell>
          <cell r="AD583">
            <v>16733.25</v>
          </cell>
          <cell r="AE583">
            <v>16744.25</v>
          </cell>
          <cell r="AF583">
            <v>16755.25</v>
          </cell>
          <cell r="AG583">
            <v>16766.25</v>
          </cell>
          <cell r="AH583">
            <v>16777.25</v>
          </cell>
          <cell r="AI583">
            <v>16789.25</v>
          </cell>
          <cell r="AJ583">
            <v>16801.25</v>
          </cell>
          <cell r="AK583">
            <v>16813.25</v>
          </cell>
          <cell r="AL583">
            <v>16825.25</v>
          </cell>
          <cell r="AM583">
            <v>16837.25</v>
          </cell>
          <cell r="AN583">
            <v>16849.25</v>
          </cell>
          <cell r="AO583">
            <v>16861.25</v>
          </cell>
          <cell r="AP583">
            <v>16873.25</v>
          </cell>
          <cell r="AQ583">
            <v>16884.25</v>
          </cell>
          <cell r="AR583">
            <v>16895.25</v>
          </cell>
          <cell r="AS583">
            <v>16906.25</v>
          </cell>
          <cell r="AT583">
            <v>16917.25</v>
          </cell>
          <cell r="AU583">
            <v>16925.25</v>
          </cell>
          <cell r="AV583">
            <v>16933.25</v>
          </cell>
          <cell r="AW583">
            <v>16941.25</v>
          </cell>
          <cell r="AX583">
            <v>16949.25</v>
          </cell>
          <cell r="AY583">
            <v>16957.25</v>
          </cell>
          <cell r="AZ583">
            <v>16965.25</v>
          </cell>
          <cell r="BA583">
            <v>16973.25</v>
          </cell>
          <cell r="BB583">
            <v>16981.25</v>
          </cell>
          <cell r="BC583">
            <v>16990.25</v>
          </cell>
          <cell r="BD583">
            <v>16999.25</v>
          </cell>
          <cell r="BE583">
            <v>17008.25</v>
          </cell>
          <cell r="BF583">
            <v>17017.25</v>
          </cell>
        </row>
      </sheetData>
      <sheetData sheetId="3">
        <row r="583">
          <cell r="B583">
            <v>68.45</v>
          </cell>
          <cell r="C583">
            <v>69.900000000000006</v>
          </cell>
          <cell r="D583">
            <v>69.8</v>
          </cell>
          <cell r="E583">
            <v>70.099999999999994</v>
          </cell>
          <cell r="F583">
            <v>70.400000000000006</v>
          </cell>
          <cell r="G583">
            <v>70.7</v>
          </cell>
          <cell r="H583">
            <v>71.25</v>
          </cell>
          <cell r="I583">
            <v>71.8</v>
          </cell>
          <cell r="J583">
            <v>72.3</v>
          </cell>
          <cell r="K583">
            <v>72.5</v>
          </cell>
          <cell r="L583">
            <v>72.650000000000006</v>
          </cell>
          <cell r="M583">
            <v>72.849999999999994</v>
          </cell>
          <cell r="N583">
            <v>72.7</v>
          </cell>
          <cell r="O583">
            <v>72.55</v>
          </cell>
          <cell r="P583">
            <v>72.400000000000006</v>
          </cell>
          <cell r="Q583">
            <v>72.25</v>
          </cell>
          <cell r="R583">
            <v>72.05</v>
          </cell>
          <cell r="S583">
            <v>71.900000000000006</v>
          </cell>
          <cell r="T583">
            <v>71.75</v>
          </cell>
          <cell r="U583">
            <v>71.599999999999994</v>
          </cell>
          <cell r="V583">
            <v>71.5</v>
          </cell>
          <cell r="W583">
            <v>71.400000000000006</v>
          </cell>
          <cell r="X583">
            <v>71.3</v>
          </cell>
          <cell r="Y583">
            <v>71.25</v>
          </cell>
          <cell r="Z583">
            <v>71.150000000000006</v>
          </cell>
          <cell r="AA583">
            <v>71.05</v>
          </cell>
          <cell r="AB583">
            <v>71</v>
          </cell>
          <cell r="AC583">
            <v>70.900000000000006</v>
          </cell>
          <cell r="AD583">
            <v>70.900000000000006</v>
          </cell>
          <cell r="AE583">
            <v>70.849999999999994</v>
          </cell>
          <cell r="AF583">
            <v>70.849999999999994</v>
          </cell>
          <cell r="AG583">
            <v>70.8</v>
          </cell>
          <cell r="AH583">
            <v>70.8</v>
          </cell>
          <cell r="AI583">
            <v>70.8</v>
          </cell>
          <cell r="AJ583">
            <v>70.75</v>
          </cell>
          <cell r="AK583">
            <v>70.75</v>
          </cell>
          <cell r="AL583">
            <v>70.75</v>
          </cell>
          <cell r="AM583">
            <v>70.7</v>
          </cell>
          <cell r="AN583">
            <v>70.7</v>
          </cell>
          <cell r="AO583">
            <v>70.650000000000006</v>
          </cell>
          <cell r="AP583">
            <v>70.650000000000006</v>
          </cell>
          <cell r="AQ583">
            <v>70.650000000000006</v>
          </cell>
          <cell r="AR583">
            <v>70.599999999999994</v>
          </cell>
          <cell r="AS583">
            <v>70.599999999999994</v>
          </cell>
          <cell r="AT583">
            <v>70.599999999999994</v>
          </cell>
          <cell r="AU583">
            <v>70.55</v>
          </cell>
          <cell r="AV583">
            <v>70.55</v>
          </cell>
          <cell r="AW583">
            <v>70.5</v>
          </cell>
          <cell r="AX583">
            <v>70.5</v>
          </cell>
        </row>
      </sheetData>
      <sheetData sheetId="4"/>
      <sheetData sheetId="5"/>
      <sheetData sheetId="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Links"/>
      <sheetName val="ErrCheck"/>
      <sheetName val="NPV"/>
      <sheetName val="FSUOUT"/>
      <sheetName val="Q5"/>
      <sheetName val="Q6"/>
      <sheetName val="Q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resas Publicas detalle"/>
      <sheetName val="Main"/>
      <sheetName val="Links"/>
      <sheetName val="ErrCheck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Sheet"/>
      <sheetName val="Fig1"/>
      <sheetName val="Fig2"/>
      <sheetName val="Fig3"/>
      <sheetName val="Fig4"/>
      <sheetName val="Fig5"/>
      <sheetName val="Fig6"/>
      <sheetName val="Table 1"/>
      <sheetName val="Table 4"/>
      <sheetName val="Table 5"/>
      <sheetName val="Table 6"/>
      <sheetName val="Data"/>
      <sheetName val="BSA Matrix"/>
      <sheetName val="EDSS ER data"/>
      <sheetName val="EDSS data"/>
      <sheetName val="QEDS"/>
      <sheetName val="QEDS data"/>
      <sheetName val="JEDH"/>
      <sheetName val="CPIS"/>
      <sheetName val="CB"/>
      <sheetName val="Govt"/>
      <sheetName val="ODC"/>
      <sheetName val="OFC"/>
      <sheetName val="NFC"/>
      <sheetName val="OR"/>
      <sheetName val="NR"/>
      <sheetName val="Figure 4"/>
      <sheetName val="Figure 5"/>
      <sheetName val="Figure 6"/>
      <sheetName val="Data for charts"/>
      <sheetName val="Chart1"/>
      <sheetName val="Chart2"/>
      <sheetName val="Chart3"/>
      <sheetName val="Chart4"/>
      <sheetName val="ipc"/>
      <sheetName val="Empresas Publicas detal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CCU"/>
      <sheetName val="ANG."/>
      <sheetName val="A&amp;B"/>
      <sheetName val="GRE."/>
      <sheetName val="DOM."/>
      <sheetName val="MON."/>
      <sheetName val="ST. K&amp;N"/>
      <sheetName val="ST. L"/>
      <sheetName val="ST.VCT."/>
      <sheetName val="UPLOAD"/>
      <sheetName val="ipc"/>
      <sheetName val="QEDS"/>
      <sheetName val="Main"/>
      <sheetName val="Links"/>
      <sheetName val="ErrChe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LOAD"/>
      <sheetName val="QEDS"/>
    </sheetNames>
    <sheetDataSet>
      <sheetData sheetId="0" refreshError="1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3"/>
      <sheetName val="UPLOAD"/>
      <sheetName val="Index"/>
      <sheetName val="Execute Macros"/>
      <sheetName val="Annual Raw Data"/>
      <sheetName val="Quarterly Raw Data"/>
      <sheetName val="WEO Raw Data"/>
      <sheetName val="Annual Assumptions"/>
      <sheetName val="Quarterly Assumptions"/>
      <sheetName val="Annual MacroFlow"/>
      <sheetName val="Quarterly MacroFlow"/>
      <sheetName val="Annual Tables"/>
      <sheetName val="SEI Table"/>
      <sheetName val="Basic Data"/>
      <sheetName val="Program MFlows97"/>
      <sheetName val="WEO Submission Sheet"/>
      <sheetName val="SEI Chart"/>
      <sheetName val="Fiscal Chart"/>
      <sheetName val="Money Chart"/>
      <sheetName val="Macros Import"/>
      <sheetName val="Macros Print"/>
      <sheetName val="Execute_Macros"/>
      <sheetName val="Annual_Raw_Data"/>
      <sheetName val="Quarterly_Raw_Data"/>
      <sheetName val="WEO_Raw_Data"/>
      <sheetName val="Annual_Assumptions"/>
      <sheetName val="Quarterly_Assumptions"/>
      <sheetName val="Annual_MacroFlow"/>
      <sheetName val="Quarterly_MacroFlow"/>
      <sheetName val="Annual_Tables"/>
      <sheetName val="SEI_Table"/>
      <sheetName val="Basic_Data"/>
      <sheetName val="Program_MFlows97"/>
      <sheetName val="WEO_Submission_Sheet"/>
      <sheetName val="SEI_Chart"/>
      <sheetName val="Fiscal_Chart"/>
      <sheetName val="Money_Chart"/>
      <sheetName val="Macros_Import"/>
      <sheetName val="Macros_Print"/>
      <sheetName val="EFF_Arrangements"/>
      <sheetName val="PRGF_Arrangements"/>
      <sheetName val="STBY_Arrangements"/>
      <sheetName val="EFF Arrangements"/>
      <sheetName val="PRGF Arrangements"/>
      <sheetName val="STBY Arrangements"/>
      <sheetName val="PERUMF9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 1"/>
      <sheetName val="Table 1"/>
      <sheetName val="Table 2"/>
      <sheetName val="Table 3"/>
      <sheetName val="Table 4"/>
      <sheetName val="Table 5"/>
      <sheetName val="Table 6"/>
      <sheetName val="Table 7"/>
      <sheetName val="Table 8"/>
      <sheetName val="Table 9"/>
      <sheetName val="Table 11"/>
      <sheetName val="Table10"/>
      <sheetName val="HIPCAss"/>
      <sheetName val="AssumpE"/>
      <sheetName val="Debtserv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rterly Raw Data"/>
      <sheetName val="Quarterly MacroFlow"/>
      <sheetName val="2003"/>
      <sheetName val="RED47"/>
      <sheetName val="Chart9"/>
      <sheetName val="Chart2"/>
      <sheetName val="Chart3"/>
      <sheetName val="Chart1"/>
      <sheetName val="BOP-RED40"/>
      <sheetName val="RED41"/>
      <sheetName val="RED42"/>
      <sheetName val="RED43"/>
      <sheetName val="RED44"/>
      <sheetName val="RED45"/>
      <sheetName val="RED46"/>
      <sheetName val="RED48"/>
      <sheetName val="RED49"/>
      <sheetName val="RED51"/>
      <sheetName val="RED50"/>
      <sheetName val="Chart4"/>
      <sheetName val="Chart5"/>
      <sheetName val="Chart6"/>
      <sheetName val="Chart7"/>
      <sheetName val="Chart8"/>
      <sheetName val="Sheet1"/>
      <sheetName val="#REF"/>
      <sheetName val="Table3"/>
      <sheetName val="IMATA"/>
      <sheetName val="Dsrv"/>
      <sheetName val="Dboj"/>
      <sheetName val="Dgg"/>
      <sheetName val="Dgov"/>
      <sheetName val="Summary Table"/>
      <sheetName val="Table"/>
      <sheetName val="B"/>
      <sheetName val="perfcrit 2"/>
      <sheetName val="S&amp;I DA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D47"/>
      <sheetName val="Quarterly Raw Data"/>
      <sheetName val="Quarterly MacroFlow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timista institución 2023-2026"/>
      <sheetName val="Pesimista institución 2023-2026"/>
      <sheetName val="Pesimista 2023 Mensualizado"/>
      <sheetName val="Ejec2022"/>
      <sheetName val="Ejec2021"/>
      <sheetName val="Hoja2"/>
      <sheetName val="Hoja1"/>
      <sheetName val="Ingresos al 31-08-2020"/>
    </sheetNames>
    <sheetDataSet>
      <sheetData sheetId="0"/>
      <sheetData sheetId="1">
        <row r="9">
          <cell r="G9">
            <v>1731980334.0385709</v>
          </cell>
        </row>
      </sheetData>
      <sheetData sheetId="2"/>
      <sheetData sheetId="3">
        <row r="1">
          <cell r="B1" t="str">
            <v>Cod.Fuente Especifica</v>
          </cell>
        </row>
      </sheetData>
      <sheetData sheetId="4">
        <row r="1">
          <cell r="B1" t="str">
            <v>Cod.Fuente Especifica</v>
          </cell>
        </row>
      </sheetData>
      <sheetData sheetId="5">
        <row r="1">
          <cell r="A1" t="str">
            <v>Cod.Fuente Especifica</v>
          </cell>
          <cell r="B1" t="str">
            <v>Fuente Especifica</v>
          </cell>
          <cell r="C1" t="str">
            <v>Valor Inicial</v>
          </cell>
          <cell r="D1" t="str">
            <v>Pres. Vigente Aprobado</v>
          </cell>
          <cell r="E1" t="str">
            <v>Percibido Aprobado</v>
          </cell>
        </row>
        <row r="2">
          <cell r="A2" t="str">
            <v>2076</v>
          </cell>
          <cell r="B2" t="str">
            <v>RECURSOS DE CAPTACION DIRECTA DEL MINISTERIO DE MEDIO AMB. DECRETO 222-06</v>
          </cell>
          <cell r="C2">
            <v>668335267</v>
          </cell>
          <cell r="D2">
            <v>668335267</v>
          </cell>
          <cell r="E2">
            <v>487512216.14999998</v>
          </cell>
        </row>
        <row r="3">
          <cell r="A3" t="str">
            <v>2077</v>
          </cell>
          <cell r="B3" t="str">
            <v>RECURSOS DE CAPTACION DIRECTA DEL MINISTERIO DE EDUCACION SUPERIOR LEY 139-01</v>
          </cell>
          <cell r="C3">
            <v>28880596</v>
          </cell>
          <cell r="D3">
            <v>61226863.859999999</v>
          </cell>
          <cell r="E3">
            <v>30949641.510000002</v>
          </cell>
        </row>
        <row r="4">
          <cell r="A4" t="str">
            <v>2078</v>
          </cell>
          <cell r="B4" t="str">
            <v>RECURSOS DE CAPTACION DIRECTA DEL MINISTERIO DE INTERIOR Y POLICIA LEY 80-99 RESOLUCION 02-06</v>
          </cell>
          <cell r="C4">
            <v>230862278</v>
          </cell>
          <cell r="D4">
            <v>179891158</v>
          </cell>
          <cell r="E4">
            <v>142776160.46000001</v>
          </cell>
        </row>
        <row r="5">
          <cell r="A5" t="str">
            <v>2079</v>
          </cell>
          <cell r="B5" t="str">
            <v>RECURSOS DE CAPTACION DIRECTA DE LOS COMEDORES ECONOMICO LEY 856</v>
          </cell>
          <cell r="C5">
            <v>89945578</v>
          </cell>
          <cell r="D5">
            <v>359782312</v>
          </cell>
          <cell r="E5">
            <v>279608136.26999998</v>
          </cell>
        </row>
        <row r="6">
          <cell r="A6" t="str">
            <v>2080</v>
          </cell>
          <cell r="B6" t="str">
            <v>RECURSOS DE CAPTACION DIRECTA DE LA DIRECCION GENERAL DE MIGRACION LEY 285-04</v>
          </cell>
          <cell r="C6">
            <v>870202116</v>
          </cell>
          <cell r="D6">
            <v>1305303173.8199999</v>
          </cell>
          <cell r="E6">
            <v>954119051.46000004</v>
          </cell>
          <cell r="F6">
            <v>112249300.17176472</v>
          </cell>
        </row>
        <row r="7">
          <cell r="A7" t="str">
            <v>2081</v>
          </cell>
          <cell r="B7" t="str">
            <v>RECURSOS DE CAPTACION DIRECTA DE LA POLICIA NACIONAL LEY 96-04</v>
          </cell>
          <cell r="C7">
            <v>27866639</v>
          </cell>
          <cell r="D7">
            <v>39013296.68</v>
          </cell>
          <cell r="E7">
            <v>26598873.75</v>
          </cell>
          <cell r="F7">
            <v>1346991602.0611765</v>
          </cell>
        </row>
        <row r="8">
          <cell r="A8" t="str">
            <v>2082</v>
          </cell>
          <cell r="B8" t="str">
            <v>RECURSOS DE CAPTACION DIRECTA DEL MINISTERIO DE INDUSTRIA  Y COMERCIO LEY 290-66</v>
          </cell>
          <cell r="C8">
            <v>1885264242</v>
          </cell>
          <cell r="D8">
            <v>1319684968</v>
          </cell>
          <cell r="E8">
            <v>1022353996.5599999</v>
          </cell>
        </row>
        <row r="9">
          <cell r="A9" t="str">
            <v>2083</v>
          </cell>
          <cell r="B9" t="str">
            <v>RECURSOS DE CAPTACION DIRECTA DE LA DIRECCION GENERAL DE MINERIA LEY 146-71</v>
          </cell>
          <cell r="C9">
            <v>18459099</v>
          </cell>
          <cell r="D9">
            <v>14995267</v>
          </cell>
          <cell r="E9">
            <v>2850800</v>
          </cell>
        </row>
        <row r="10">
          <cell r="A10" t="str">
            <v>2084</v>
          </cell>
          <cell r="B10" t="str">
            <v>RECURSOS DE CAPTACION DIRECTA DEL MINISTERIO DE HACIENDA .</v>
          </cell>
          <cell r="C10">
            <v>288551418</v>
          </cell>
          <cell r="D10">
            <v>230841134</v>
          </cell>
          <cell r="E10">
            <v>182595367.66999999</v>
          </cell>
        </row>
        <row r="11">
          <cell r="A11" t="str">
            <v>2085</v>
          </cell>
          <cell r="B11" t="str">
            <v>RECURSOS DE CAPTACION DIRECTA DE LA DIRECCION GENERAL DE BIENES NACIONALES LEY 1832-1948</v>
          </cell>
          <cell r="C11">
            <v>48409832</v>
          </cell>
          <cell r="D11">
            <v>58091798</v>
          </cell>
          <cell r="E11">
            <v>44433692.229999997</v>
          </cell>
        </row>
        <row r="12">
          <cell r="A12" t="str">
            <v>2086</v>
          </cell>
          <cell r="B12" t="str">
            <v>RECURSOS DE CAPTACION DIRECTA DE CATASTRO NACIONAL LEY 317-68</v>
          </cell>
          <cell r="C12">
            <v>11598966</v>
          </cell>
          <cell r="D12">
            <v>13918759</v>
          </cell>
          <cell r="E12">
            <v>13450100</v>
          </cell>
        </row>
        <row r="13">
          <cell r="A13" t="str">
            <v>2087</v>
          </cell>
          <cell r="B13" t="str">
            <v>RECURSOS DE CAPTACION DIRECTA DE LA DIRECCION GENERAL DE PASAPORTES LEY 144-99</v>
          </cell>
          <cell r="C13">
            <v>343866015</v>
          </cell>
          <cell r="D13">
            <v>378252617</v>
          </cell>
          <cell r="E13">
            <v>246755282.59999999</v>
          </cell>
        </row>
        <row r="14">
          <cell r="A14" t="str">
            <v>2088</v>
          </cell>
          <cell r="B14" t="str">
            <v>RECURSOS DE CAPTACION DIRECTA DEL MINISTERIO DE EDUCACION</v>
          </cell>
          <cell r="C14">
            <v>183609968</v>
          </cell>
          <cell r="D14">
            <v>33049794</v>
          </cell>
          <cell r="E14">
            <v>18045419.75</v>
          </cell>
        </row>
        <row r="15">
          <cell r="A15" t="str">
            <v>2089</v>
          </cell>
          <cell r="B15" t="str">
            <v>RECURSOS DE CAPTACION DIRECTA DEL MINISTERIO DE SALUD PUBLICA (DIRECCION FINANCIERA)</v>
          </cell>
          <cell r="C15">
            <v>720016524</v>
          </cell>
          <cell r="D15">
            <v>-648014844.83000004</v>
          </cell>
          <cell r="E15">
            <v>18654697.129999999</v>
          </cell>
        </row>
        <row r="16">
          <cell r="A16" t="str">
            <v>2090</v>
          </cell>
          <cell r="B16" t="str">
            <v>RECURSOS DE CAPTACION DIRECTA DEL MINISTERIO DE TURISMO LEY 541-84</v>
          </cell>
          <cell r="C16">
            <v>337338931</v>
          </cell>
          <cell r="D16">
            <v>-1.63</v>
          </cell>
          <cell r="E16">
            <v>67011452</v>
          </cell>
        </row>
        <row r="17">
          <cell r="A17" t="str">
            <v>2091</v>
          </cell>
          <cell r="B17" t="str">
            <v>RECURSOS DE CAPTACION DIRECTA DE LA COMISION EJECUTIVA DE INFRAESTRUCTURA DE ZONAS TURISTICA (CEIZTUR) DECRETO 655-08</v>
          </cell>
          <cell r="C17">
            <v>1913188336</v>
          </cell>
          <cell r="D17">
            <v>1345271466.6800001</v>
          </cell>
          <cell r="E17">
            <v>1211547570.6099999</v>
          </cell>
          <cell r="F17">
            <v>1615396760.8133333</v>
          </cell>
        </row>
        <row r="18">
          <cell r="A18" t="str">
            <v>2092</v>
          </cell>
          <cell r="B18" t="str">
            <v>RECURSOS DE CAPTACION DIRECTA DEL PROGRAMA ESCENCIALES (PROMESE CAL) DECRECTO 308-97</v>
          </cell>
          <cell r="C18">
            <v>222031969</v>
          </cell>
          <cell r="D18">
            <v>315285393.38999999</v>
          </cell>
          <cell r="E18">
            <v>185432304.19</v>
          </cell>
        </row>
        <row r="19">
          <cell r="A19" t="str">
            <v>2093</v>
          </cell>
          <cell r="B19" t="str">
            <v>RECURSOS DE CAPTACION DIRECTA DE LA FUERZA AEREAS DOMINICANA LEY 873-78 DECRECTO 655-08</v>
          </cell>
          <cell r="C19">
            <v>1472537381</v>
          </cell>
          <cell r="D19">
            <v>515025260</v>
          </cell>
          <cell r="E19">
            <v>412533185.72000003</v>
          </cell>
        </row>
        <row r="20">
          <cell r="A20" t="str">
            <v>2095</v>
          </cell>
          <cell r="B20" t="str">
            <v>RECURSOS DE CAPTACION DIRECTA DE LA DIRECCION GENERAL DE GANADERIA LEY 180-01</v>
          </cell>
          <cell r="C20">
            <v>0</v>
          </cell>
          <cell r="D20">
            <v>0</v>
          </cell>
          <cell r="E20">
            <v>3000</v>
          </cell>
        </row>
        <row r="21">
          <cell r="A21" t="str">
            <v>2096</v>
          </cell>
          <cell r="B21" t="str">
            <v>RECURSOS DE CAPTACION DIRECTA DEL MINISTERIO DE DEPORTES DECRETO 250-99</v>
          </cell>
          <cell r="C21">
            <v>12465857</v>
          </cell>
          <cell r="D21">
            <v>14959029</v>
          </cell>
          <cell r="E21">
            <v>12437145.810000001</v>
          </cell>
        </row>
        <row r="22">
          <cell r="A22" t="str">
            <v>2097</v>
          </cell>
          <cell r="B22" t="str">
            <v>RECURSOS DE CAPTACION DIRECTA DEL MINISTERIO DE TRABAJO</v>
          </cell>
          <cell r="C22">
            <v>89679911</v>
          </cell>
          <cell r="D22">
            <v>108512693</v>
          </cell>
          <cell r="E22">
            <v>63093362.460000001</v>
          </cell>
        </row>
        <row r="23">
          <cell r="A23" t="str">
            <v>2098</v>
          </cell>
          <cell r="B23" t="str">
            <v>RECURSOS DE CAPTACION DIRECTA DE LA OFICINA METROPOLITANA DE SERVICIOS DE AUTOBUSES DECRETO 448-97</v>
          </cell>
          <cell r="C23">
            <v>164513124</v>
          </cell>
          <cell r="D23">
            <v>309284673</v>
          </cell>
          <cell r="E23">
            <v>169009630.81</v>
          </cell>
          <cell r="F23">
            <v>18778847.86777778</v>
          </cell>
          <cell r="G23">
            <v>225346174.41333336</v>
          </cell>
        </row>
        <row r="24">
          <cell r="A24" t="str">
            <v>2099</v>
          </cell>
          <cell r="B24" t="str">
            <v>RECURSOS DE CAPTACION DIRECTA DE LA PROCURADURIA GENERAL DE REPUBLICA</v>
          </cell>
          <cell r="C24">
            <v>605942311</v>
          </cell>
          <cell r="D24">
            <v>1812554251.21</v>
          </cell>
          <cell r="E24">
            <v>1281646506.78</v>
          </cell>
          <cell r="F24">
            <v>160205813.3475</v>
          </cell>
        </row>
        <row r="25">
          <cell r="A25" t="str">
            <v>2100</v>
          </cell>
          <cell r="B25" t="str">
            <v>RECURSOS DE CAPTACION DIRECTA DEL CENTRO DE CAPACITACION EN POLITICA Y GESTION FISCAL (CAPGEFI) DECRETO 1846-80</v>
          </cell>
          <cell r="C25">
            <v>10561511</v>
          </cell>
          <cell r="D25">
            <v>9747661</v>
          </cell>
          <cell r="E25">
            <v>7650360.2199999997</v>
          </cell>
          <cell r="F25">
            <v>1922469760.1700001</v>
          </cell>
        </row>
        <row r="26">
          <cell r="A26" t="str">
            <v>2102</v>
          </cell>
          <cell r="B26" t="str">
            <v>RECURSOS DE CAPTACION DIRECTA DE LA OFICINA PARA EL REORDENAMIENTO DEL TRANSPORTE DECRETO 477-05</v>
          </cell>
          <cell r="C26">
            <v>1191968855</v>
          </cell>
          <cell r="D26">
            <v>1191968855</v>
          </cell>
          <cell r="E26">
            <v>851261620.37</v>
          </cell>
        </row>
        <row r="27">
          <cell r="A27" t="str">
            <v>2103</v>
          </cell>
          <cell r="B27" t="str">
            <v>RECURSOS DE CAPTACION DIRECTA DE LA OFICINA DE INGENIEROS SUPERVISORES DE OBRAS DEL ESTADO (OISOE) DECRETO</v>
          </cell>
          <cell r="C27">
            <v>1127887933</v>
          </cell>
          <cell r="D27">
            <v>525958901</v>
          </cell>
          <cell r="E27">
            <v>154763555.34999999</v>
          </cell>
        </row>
        <row r="28">
          <cell r="A28" t="str">
            <v>2104</v>
          </cell>
          <cell r="B28" t="str">
            <v>RECURSOS DE CAPTACIÓN DIRECTA DEL CUERPO ESPECIALIZADO EN SEGURIDAD AEROPORTUARIA (CESA)</v>
          </cell>
          <cell r="C28">
            <v>1050000000</v>
          </cell>
          <cell r="D28">
            <v>608241898</v>
          </cell>
          <cell r="E28">
            <v>481035962.95999998</v>
          </cell>
        </row>
        <row r="29">
          <cell r="A29" t="str">
            <v>2106</v>
          </cell>
          <cell r="B29" t="str">
            <v>RECURSOS DE CAPTACIÓN DIRECTA DEL INSTITUTO SALOME UREÑA</v>
          </cell>
          <cell r="C29">
            <v>3412341</v>
          </cell>
          <cell r="D29">
            <v>1706170</v>
          </cell>
          <cell r="E29">
            <v>1323526.25</v>
          </cell>
        </row>
        <row r="30">
          <cell r="A30" t="str">
            <v>2107</v>
          </cell>
          <cell r="B30" t="str">
            <v>RECURSOS DE CAPTACIÓN DIRECTA DEL INSTITUTO TECNOLÓGICO DE LAS AMÉRICAS (ITLA)</v>
          </cell>
          <cell r="C30">
            <v>229945871</v>
          </cell>
          <cell r="D30">
            <v>185316697.31</v>
          </cell>
          <cell r="E30">
            <v>132378388.14</v>
          </cell>
        </row>
        <row r="31">
          <cell r="A31" t="str">
            <v>2108</v>
          </cell>
          <cell r="B31" t="str">
            <v>RECURSOS DE CAPTACIÓN DIRECTA DEL MINISTERIO DE OBRAS PÚBLICAS Y COMUNICACIONES</v>
          </cell>
          <cell r="C31">
            <v>2059175970</v>
          </cell>
          <cell r="D31">
            <v>1842567526</v>
          </cell>
          <cell r="E31">
            <v>237719578.16999999</v>
          </cell>
        </row>
        <row r="32">
          <cell r="A32" t="str">
            <v>2109</v>
          </cell>
          <cell r="B32" t="str">
            <v>FONDO POR SUBASTAS PÚBLICAS DE IMPORTACIONES AGROPECUARIAS. (DECRETO 569-12)</v>
          </cell>
          <cell r="C32">
            <v>1745888182</v>
          </cell>
          <cell r="D32">
            <v>-1745888182</v>
          </cell>
          <cell r="E32">
            <v>0</v>
          </cell>
        </row>
        <row r="33">
          <cell r="A33" t="str">
            <v>2111</v>
          </cell>
          <cell r="B33" t="str">
            <v>RECURSOS DE CAPTACIÓN DIRECTA DE INSTITUTO NACIONAL DE LA AGUJA (INAGUJA)</v>
          </cell>
          <cell r="C33">
            <v>4863029</v>
          </cell>
          <cell r="D33">
            <v>63924057</v>
          </cell>
          <cell r="E33">
            <v>32314361.09</v>
          </cell>
        </row>
        <row r="34">
          <cell r="A34" t="str">
            <v>2112</v>
          </cell>
          <cell r="B34" t="str">
            <v>RECURSOS DE CAPTACIÓN DIRECTA DE LA ARMADA DE LA REPUBLICA</v>
          </cell>
          <cell r="C34">
            <v>0</v>
          </cell>
          <cell r="D34">
            <v>0</v>
          </cell>
          <cell r="E34">
            <v>56545618.740000002</v>
          </cell>
        </row>
        <row r="35">
          <cell r="A35" t="str">
            <v>2113</v>
          </cell>
          <cell r="B35" t="str">
            <v>RECURSOS DE CAPTACIÓN DIRECTA DEL  CUERPO ESPECIALIZADO DE SEGURIDAD PORTUARIA (CESEP)</v>
          </cell>
          <cell r="C35">
            <v>0</v>
          </cell>
          <cell r="D35">
            <v>0</v>
          </cell>
          <cell r="E35">
            <v>410381.75</v>
          </cell>
        </row>
        <row r="36">
          <cell r="A36" t="str">
            <v>2114</v>
          </cell>
          <cell r="B36" t="str">
            <v>RECURSOS DE CAPTACIÓN DIRECTA DE LA DIRECCION GENERAL DE ESCUELAS VOCACIONALES</v>
          </cell>
          <cell r="C36">
            <v>0</v>
          </cell>
          <cell r="D36">
            <v>2031450.5</v>
          </cell>
          <cell r="E36">
            <v>2142877.0499999998</v>
          </cell>
        </row>
        <row r="37">
          <cell r="A37" t="str">
            <v>2117</v>
          </cell>
          <cell r="B37" t="str">
            <v>RECURSOS DE CAPTACIÓN DIRECTA PARA EL FOMENTO Y DESARROLLO DEL GAS NATURAL EN EL PARQUE VEHICULAR</v>
          </cell>
          <cell r="C37">
            <v>247924743</v>
          </cell>
          <cell r="D37">
            <v>-188422805</v>
          </cell>
          <cell r="E37">
            <v>21164270.100000001</v>
          </cell>
        </row>
        <row r="39">
          <cell r="C39">
            <v>17905194793</v>
          </cell>
          <cell r="D39">
            <v>10932416556.99</v>
          </cell>
          <cell r="E39">
            <v>8852128094.1100006</v>
          </cell>
        </row>
      </sheetData>
      <sheetData sheetId="6"/>
      <sheetData sheetId="7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timista institución 2023-2026"/>
      <sheetName val="Pesimista institución 2023-2026"/>
      <sheetName val="Pesimista 2023 Mensualizado"/>
      <sheetName val="Ejec2022"/>
      <sheetName val="Ejec2021"/>
      <sheetName val="Hoja2"/>
      <sheetName val="Hoja1"/>
      <sheetName val="Ingresos al 31-08-2020"/>
    </sheetNames>
    <sheetDataSet>
      <sheetData sheetId="0"/>
      <sheetData sheetId="1">
        <row r="9">
          <cell r="G9">
            <v>1731980334.0385709</v>
          </cell>
        </row>
      </sheetData>
      <sheetData sheetId="2"/>
      <sheetData sheetId="3">
        <row r="1">
          <cell r="B1" t="str">
            <v>Cod.Fuente Especifica</v>
          </cell>
        </row>
      </sheetData>
      <sheetData sheetId="4">
        <row r="1">
          <cell r="B1" t="str">
            <v>Cod.Fuente Especifica</v>
          </cell>
        </row>
      </sheetData>
      <sheetData sheetId="5">
        <row r="1">
          <cell r="A1" t="str">
            <v>Cod.Fuente Especifica</v>
          </cell>
          <cell r="B1" t="str">
            <v>Fuente Especifica</v>
          </cell>
          <cell r="C1" t="str">
            <v>Valor Inicial</v>
          </cell>
          <cell r="D1" t="str">
            <v>Pres. Vigente Aprobado</v>
          </cell>
          <cell r="E1" t="str">
            <v>Percibido Aprobado</v>
          </cell>
        </row>
        <row r="2">
          <cell r="A2" t="str">
            <v>2076</v>
          </cell>
          <cell r="B2" t="str">
            <v>RECURSOS DE CAPTACION DIRECTA DEL MINISTERIO DE MEDIO AMB. DECRETO 222-06</v>
          </cell>
          <cell r="C2">
            <v>668335267</v>
          </cell>
          <cell r="D2">
            <v>668335267</v>
          </cell>
          <cell r="E2">
            <v>487512216.14999998</v>
          </cell>
        </row>
        <row r="3">
          <cell r="A3" t="str">
            <v>2077</v>
          </cell>
          <cell r="B3" t="str">
            <v>RECURSOS DE CAPTACION DIRECTA DEL MINISTERIO DE EDUCACION SUPERIOR LEY 139-01</v>
          </cell>
          <cell r="C3">
            <v>28880596</v>
          </cell>
          <cell r="D3">
            <v>61226863.859999999</v>
          </cell>
          <cell r="E3">
            <v>30949641.510000002</v>
          </cell>
        </row>
        <row r="4">
          <cell r="A4" t="str">
            <v>2078</v>
          </cell>
          <cell r="B4" t="str">
            <v>RECURSOS DE CAPTACION DIRECTA DEL MINISTERIO DE INTERIOR Y POLICIA LEY 80-99 RESOLUCION 02-06</v>
          </cell>
          <cell r="C4">
            <v>230862278</v>
          </cell>
          <cell r="D4">
            <v>179891158</v>
          </cell>
          <cell r="E4">
            <v>142776160.46000001</v>
          </cell>
        </row>
        <row r="5">
          <cell r="A5" t="str">
            <v>2079</v>
          </cell>
          <cell r="B5" t="str">
            <v>RECURSOS DE CAPTACION DIRECTA DE LOS COMEDORES ECONOMICO LEY 856</v>
          </cell>
          <cell r="C5">
            <v>89945578</v>
          </cell>
          <cell r="D5">
            <v>359782312</v>
          </cell>
          <cell r="E5">
            <v>279608136.26999998</v>
          </cell>
        </row>
        <row r="6">
          <cell r="A6" t="str">
            <v>2080</v>
          </cell>
          <cell r="B6" t="str">
            <v>RECURSOS DE CAPTACION DIRECTA DE LA DIRECCION GENERAL DE MIGRACION LEY 285-04</v>
          </cell>
          <cell r="C6">
            <v>870202116</v>
          </cell>
          <cell r="D6">
            <v>1305303173.8199999</v>
          </cell>
          <cell r="E6">
            <v>954119051.46000004</v>
          </cell>
          <cell r="F6">
            <v>112249300.17176472</v>
          </cell>
        </row>
        <row r="7">
          <cell r="A7" t="str">
            <v>2081</v>
          </cell>
          <cell r="B7" t="str">
            <v>RECURSOS DE CAPTACION DIRECTA DE LA POLICIA NACIONAL LEY 96-04</v>
          </cell>
          <cell r="C7">
            <v>27866639</v>
          </cell>
          <cell r="D7">
            <v>39013296.68</v>
          </cell>
          <cell r="E7">
            <v>26598873.75</v>
          </cell>
          <cell r="F7">
            <v>1346991602.0611765</v>
          </cell>
        </row>
        <row r="8">
          <cell r="A8" t="str">
            <v>2082</v>
          </cell>
          <cell r="B8" t="str">
            <v>RECURSOS DE CAPTACION DIRECTA DEL MINISTERIO DE INDUSTRIA  Y COMERCIO LEY 290-66</v>
          </cell>
          <cell r="C8">
            <v>1885264242</v>
          </cell>
          <cell r="D8">
            <v>1319684968</v>
          </cell>
          <cell r="E8">
            <v>1022353996.5599999</v>
          </cell>
        </row>
        <row r="9">
          <cell r="A9" t="str">
            <v>2083</v>
          </cell>
          <cell r="B9" t="str">
            <v>RECURSOS DE CAPTACION DIRECTA DE LA DIRECCION GENERAL DE MINERIA LEY 146-71</v>
          </cell>
          <cell r="C9">
            <v>18459099</v>
          </cell>
          <cell r="D9">
            <v>14995267</v>
          </cell>
          <cell r="E9">
            <v>2850800</v>
          </cell>
        </row>
        <row r="10">
          <cell r="A10" t="str">
            <v>2084</v>
          </cell>
          <cell r="B10" t="str">
            <v>RECURSOS DE CAPTACION DIRECTA DEL MINISTERIO DE HACIENDA .</v>
          </cell>
          <cell r="C10">
            <v>288551418</v>
          </cell>
          <cell r="D10">
            <v>230841134</v>
          </cell>
          <cell r="E10">
            <v>182595367.66999999</v>
          </cell>
        </row>
        <row r="11">
          <cell r="A11" t="str">
            <v>2085</v>
          </cell>
          <cell r="B11" t="str">
            <v>RECURSOS DE CAPTACION DIRECTA DE LA DIRECCION GENERAL DE BIENES NACIONALES LEY 1832-1948</v>
          </cell>
          <cell r="C11">
            <v>48409832</v>
          </cell>
          <cell r="D11">
            <v>58091798</v>
          </cell>
          <cell r="E11">
            <v>44433692.229999997</v>
          </cell>
        </row>
        <row r="12">
          <cell r="A12" t="str">
            <v>2086</v>
          </cell>
          <cell r="B12" t="str">
            <v>RECURSOS DE CAPTACION DIRECTA DE CATASTRO NACIONAL LEY 317-68</v>
          </cell>
          <cell r="C12">
            <v>11598966</v>
          </cell>
          <cell r="D12">
            <v>13918759</v>
          </cell>
          <cell r="E12">
            <v>13450100</v>
          </cell>
        </row>
        <row r="13">
          <cell r="A13" t="str">
            <v>2087</v>
          </cell>
          <cell r="B13" t="str">
            <v>RECURSOS DE CAPTACION DIRECTA DE LA DIRECCION GENERAL DE PASAPORTES LEY 144-99</v>
          </cell>
          <cell r="C13">
            <v>343866015</v>
          </cell>
          <cell r="D13">
            <v>378252617</v>
          </cell>
          <cell r="E13">
            <v>246755282.59999999</v>
          </cell>
        </row>
        <row r="14">
          <cell r="A14" t="str">
            <v>2088</v>
          </cell>
          <cell r="B14" t="str">
            <v>RECURSOS DE CAPTACION DIRECTA DEL MINISTERIO DE EDUCACION</v>
          </cell>
          <cell r="C14">
            <v>183609968</v>
          </cell>
          <cell r="D14">
            <v>33049794</v>
          </cell>
          <cell r="E14">
            <v>18045419.75</v>
          </cell>
        </row>
        <row r="15">
          <cell r="A15" t="str">
            <v>2089</v>
          </cell>
          <cell r="B15" t="str">
            <v>RECURSOS DE CAPTACION DIRECTA DEL MINISTERIO DE SALUD PUBLICA (DIRECCION FINANCIERA)</v>
          </cell>
          <cell r="C15">
            <v>720016524</v>
          </cell>
          <cell r="D15">
            <v>-648014844.83000004</v>
          </cell>
          <cell r="E15">
            <v>18654697.129999999</v>
          </cell>
        </row>
        <row r="16">
          <cell r="A16" t="str">
            <v>2090</v>
          </cell>
          <cell r="B16" t="str">
            <v>RECURSOS DE CAPTACION DIRECTA DEL MINISTERIO DE TURISMO LEY 541-84</v>
          </cell>
          <cell r="C16">
            <v>337338931</v>
          </cell>
          <cell r="D16">
            <v>-1.63</v>
          </cell>
          <cell r="E16">
            <v>67011452</v>
          </cell>
        </row>
        <row r="17">
          <cell r="A17" t="str">
            <v>2091</v>
          </cell>
          <cell r="B17" t="str">
            <v>RECURSOS DE CAPTACION DIRECTA DE LA COMISION EJECUTIVA DE INFRAESTRUCTURA DE ZONAS TURISTICA (CEIZTUR) DECRETO 655-08</v>
          </cell>
          <cell r="C17">
            <v>1913188336</v>
          </cell>
          <cell r="D17">
            <v>1345271466.6800001</v>
          </cell>
          <cell r="E17">
            <v>1211547570.6099999</v>
          </cell>
          <cell r="F17">
            <v>1615396760.8133333</v>
          </cell>
        </row>
        <row r="18">
          <cell r="A18" t="str">
            <v>2092</v>
          </cell>
          <cell r="B18" t="str">
            <v>RECURSOS DE CAPTACION DIRECTA DEL PROGRAMA ESCENCIALES (PROMESE CAL) DECRECTO 308-97</v>
          </cell>
          <cell r="C18">
            <v>222031969</v>
          </cell>
          <cell r="D18">
            <v>315285393.38999999</v>
          </cell>
          <cell r="E18">
            <v>185432304.19</v>
          </cell>
        </row>
        <row r="19">
          <cell r="A19" t="str">
            <v>2093</v>
          </cell>
          <cell r="B19" t="str">
            <v>RECURSOS DE CAPTACION DIRECTA DE LA FUERZA AEREAS DOMINICANA LEY 873-78 DECRECTO 655-08</v>
          </cell>
          <cell r="C19">
            <v>1472537381</v>
          </cell>
          <cell r="D19">
            <v>515025260</v>
          </cell>
          <cell r="E19">
            <v>412533185.72000003</v>
          </cell>
        </row>
        <row r="20">
          <cell r="A20" t="str">
            <v>2095</v>
          </cell>
          <cell r="B20" t="str">
            <v>RECURSOS DE CAPTACION DIRECTA DE LA DIRECCION GENERAL DE GANADERIA LEY 180-01</v>
          </cell>
          <cell r="C20">
            <v>0</v>
          </cell>
          <cell r="D20">
            <v>0</v>
          </cell>
          <cell r="E20">
            <v>3000</v>
          </cell>
        </row>
        <row r="21">
          <cell r="A21" t="str">
            <v>2096</v>
          </cell>
          <cell r="B21" t="str">
            <v>RECURSOS DE CAPTACION DIRECTA DEL MINISTERIO DE DEPORTES DECRETO 250-99</v>
          </cell>
          <cell r="C21">
            <v>12465857</v>
          </cell>
          <cell r="D21">
            <v>14959029</v>
          </cell>
          <cell r="E21">
            <v>12437145.810000001</v>
          </cell>
        </row>
        <row r="22">
          <cell r="A22" t="str">
            <v>2097</v>
          </cell>
          <cell r="B22" t="str">
            <v>RECURSOS DE CAPTACION DIRECTA DEL MINISTERIO DE TRABAJO</v>
          </cell>
          <cell r="C22">
            <v>89679911</v>
          </cell>
          <cell r="D22">
            <v>108512693</v>
          </cell>
          <cell r="E22">
            <v>63093362.460000001</v>
          </cell>
        </row>
        <row r="23">
          <cell r="A23" t="str">
            <v>2098</v>
          </cell>
          <cell r="B23" t="str">
            <v>RECURSOS DE CAPTACION DIRECTA DE LA OFICINA METROPOLITANA DE SERVICIOS DE AUTOBUSES DECRETO 448-97</v>
          </cell>
          <cell r="C23">
            <v>164513124</v>
          </cell>
          <cell r="D23">
            <v>309284673</v>
          </cell>
          <cell r="E23">
            <v>169009630.81</v>
          </cell>
          <cell r="F23">
            <v>18778847.86777778</v>
          </cell>
          <cell r="G23">
            <v>225346174.41333336</v>
          </cell>
        </row>
        <row r="24">
          <cell r="A24" t="str">
            <v>2099</v>
          </cell>
          <cell r="B24" t="str">
            <v>RECURSOS DE CAPTACION DIRECTA DE LA PROCURADURIA GENERAL DE REPUBLICA</v>
          </cell>
          <cell r="C24">
            <v>605942311</v>
          </cell>
          <cell r="D24">
            <v>1812554251.21</v>
          </cell>
          <cell r="E24">
            <v>1281646506.78</v>
          </cell>
          <cell r="F24">
            <v>160205813.3475</v>
          </cell>
        </row>
        <row r="25">
          <cell r="A25" t="str">
            <v>2100</v>
          </cell>
          <cell r="B25" t="str">
            <v>RECURSOS DE CAPTACION DIRECTA DEL CENTRO DE CAPACITACION EN POLITICA Y GESTION FISCAL (CAPGEFI) DECRETO 1846-80</v>
          </cell>
          <cell r="C25">
            <v>10561511</v>
          </cell>
          <cell r="D25">
            <v>9747661</v>
          </cell>
          <cell r="E25">
            <v>7650360.2199999997</v>
          </cell>
          <cell r="F25">
            <v>1922469760.1700001</v>
          </cell>
        </row>
        <row r="26">
          <cell r="A26" t="str">
            <v>2102</v>
          </cell>
          <cell r="B26" t="str">
            <v>RECURSOS DE CAPTACION DIRECTA DE LA OFICINA PARA EL REORDENAMIENTO DEL TRANSPORTE DECRETO 477-05</v>
          </cell>
          <cell r="C26">
            <v>1191968855</v>
          </cell>
          <cell r="D26">
            <v>1191968855</v>
          </cell>
          <cell r="E26">
            <v>851261620.37</v>
          </cell>
        </row>
        <row r="27">
          <cell r="A27" t="str">
            <v>2103</v>
          </cell>
          <cell r="B27" t="str">
            <v>RECURSOS DE CAPTACION DIRECTA DE LA OFICINA DE INGENIEROS SUPERVISORES DE OBRAS DEL ESTADO (OISOE) DECRETO</v>
          </cell>
          <cell r="C27">
            <v>1127887933</v>
          </cell>
          <cell r="D27">
            <v>525958901</v>
          </cell>
          <cell r="E27">
            <v>154763555.34999999</v>
          </cell>
        </row>
        <row r="28">
          <cell r="A28" t="str">
            <v>2104</v>
          </cell>
          <cell r="B28" t="str">
            <v>RECURSOS DE CAPTACIÓN DIRECTA DEL CUERPO ESPECIALIZADO EN SEGURIDAD AEROPORTUARIA (CESA)</v>
          </cell>
          <cell r="C28">
            <v>1050000000</v>
          </cell>
          <cell r="D28">
            <v>608241898</v>
          </cell>
          <cell r="E28">
            <v>481035962.95999998</v>
          </cell>
        </row>
        <row r="29">
          <cell r="A29" t="str">
            <v>2106</v>
          </cell>
          <cell r="B29" t="str">
            <v>RECURSOS DE CAPTACIÓN DIRECTA DEL INSTITUTO SALOME UREÑA</v>
          </cell>
          <cell r="C29">
            <v>3412341</v>
          </cell>
          <cell r="D29">
            <v>1706170</v>
          </cell>
          <cell r="E29">
            <v>1323526.25</v>
          </cell>
        </row>
        <row r="30">
          <cell r="A30" t="str">
            <v>2107</v>
          </cell>
          <cell r="B30" t="str">
            <v>RECURSOS DE CAPTACIÓN DIRECTA DEL INSTITUTO TECNOLÓGICO DE LAS AMÉRICAS (ITLA)</v>
          </cell>
          <cell r="C30">
            <v>229945871</v>
          </cell>
          <cell r="D30">
            <v>185316697.31</v>
          </cell>
          <cell r="E30">
            <v>132378388.14</v>
          </cell>
        </row>
        <row r="31">
          <cell r="A31" t="str">
            <v>2108</v>
          </cell>
          <cell r="B31" t="str">
            <v>RECURSOS DE CAPTACIÓN DIRECTA DEL MINISTERIO DE OBRAS PÚBLICAS Y COMUNICACIONES</v>
          </cell>
          <cell r="C31">
            <v>2059175970</v>
          </cell>
          <cell r="D31">
            <v>1842567526</v>
          </cell>
          <cell r="E31">
            <v>237719578.16999999</v>
          </cell>
        </row>
        <row r="32">
          <cell r="A32" t="str">
            <v>2109</v>
          </cell>
          <cell r="B32" t="str">
            <v>FONDO POR SUBASTAS PÚBLICAS DE IMPORTACIONES AGROPECUARIAS. (DECRETO 569-12)</v>
          </cell>
          <cell r="C32">
            <v>1745888182</v>
          </cell>
          <cell r="D32">
            <v>-1745888182</v>
          </cell>
          <cell r="E32">
            <v>0</v>
          </cell>
        </row>
        <row r="33">
          <cell r="A33" t="str">
            <v>2111</v>
          </cell>
          <cell r="B33" t="str">
            <v>RECURSOS DE CAPTACIÓN DIRECTA DE INSTITUTO NACIONAL DE LA AGUJA (INAGUJA)</v>
          </cell>
          <cell r="C33">
            <v>4863029</v>
          </cell>
          <cell r="D33">
            <v>63924057</v>
          </cell>
          <cell r="E33">
            <v>32314361.09</v>
          </cell>
        </row>
        <row r="34">
          <cell r="A34" t="str">
            <v>2112</v>
          </cell>
          <cell r="B34" t="str">
            <v>RECURSOS DE CAPTACIÓN DIRECTA DE LA ARMADA DE LA REPUBLICA</v>
          </cell>
          <cell r="C34">
            <v>0</v>
          </cell>
          <cell r="D34">
            <v>0</v>
          </cell>
          <cell r="E34">
            <v>56545618.740000002</v>
          </cell>
        </row>
        <row r="35">
          <cell r="A35" t="str">
            <v>2113</v>
          </cell>
          <cell r="B35" t="str">
            <v>RECURSOS DE CAPTACIÓN DIRECTA DEL  CUERPO ESPECIALIZADO DE SEGURIDAD PORTUARIA (CESEP)</v>
          </cell>
          <cell r="C35">
            <v>0</v>
          </cell>
          <cell r="D35">
            <v>0</v>
          </cell>
          <cell r="E35">
            <v>410381.75</v>
          </cell>
        </row>
        <row r="36">
          <cell r="A36" t="str">
            <v>2114</v>
          </cell>
          <cell r="B36" t="str">
            <v>RECURSOS DE CAPTACIÓN DIRECTA DE LA DIRECCION GENERAL DE ESCUELAS VOCACIONALES</v>
          </cell>
          <cell r="C36">
            <v>0</v>
          </cell>
          <cell r="D36">
            <v>2031450.5</v>
          </cell>
          <cell r="E36">
            <v>2142877.0499999998</v>
          </cell>
        </row>
        <row r="37">
          <cell r="A37" t="str">
            <v>2117</v>
          </cell>
          <cell r="B37" t="str">
            <v>RECURSOS DE CAPTACIÓN DIRECTA PARA EL FOMENTO Y DESARROLLO DEL GAS NATURAL EN EL PARQUE VEHICULAR</v>
          </cell>
          <cell r="C37">
            <v>247924743</v>
          </cell>
          <cell r="D37">
            <v>-188422805</v>
          </cell>
          <cell r="E37">
            <v>21164270.100000001</v>
          </cell>
        </row>
        <row r="39">
          <cell r="C39">
            <v>17905194793</v>
          </cell>
          <cell r="D39">
            <v>10932416556.99</v>
          </cell>
          <cell r="E39">
            <v>8852128094.1100006</v>
          </cell>
        </row>
      </sheetData>
      <sheetData sheetId="6"/>
      <sheetData sheetId="7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RED47"/>
    </sheetNames>
    <sheetDataSet>
      <sheetData sheetId="0" refreshError="1"/>
      <sheetData sheetId="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CTOR"/>
      <sheetName val="PLURIANUAL 2017-2021"/>
      <sheetName val="ESTIM. PLURIANUAL 2017-2021"/>
      <sheetName val="DGII"/>
      <sheetName val="DGA"/>
      <sheetName val="TESORERIA"/>
      <sheetName val="panorama macro-junio-Sept. 2017"/>
      <sheetName val="BCC"/>
      <sheetName val="A"/>
    </sheetNames>
    <sheetDataSet>
      <sheetData sheetId="0"/>
      <sheetData sheetId="1"/>
      <sheetData sheetId="2">
        <row r="13">
          <cell r="C13">
            <v>41429773898.046921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POR COLECTURIA"/>
      <sheetName val="RESUMEN ACUM. CONCEPTO"/>
      <sheetName val="BCC"/>
    </sheetNames>
    <sheetDataSet>
      <sheetData sheetId="0">
        <row r="8">
          <cell r="C8" t="str">
            <v>16 DE ABRIL DEL 2021</v>
          </cell>
        </row>
      </sheetData>
      <sheetData sheetId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inanciero 2025-2026"/>
      <sheetName val="FINANCIERO (2026 Est. 2026)"/>
      <sheetName val="PP (2)"/>
      <sheetName val="PP"/>
      <sheetName val="PP (EST)"/>
      <sheetName val="DGII"/>
      <sheetName val="DGII (EST)"/>
      <sheetName val="DGA"/>
      <sheetName val="DGA (EST)"/>
      <sheetName val="TESORERIA "/>
      <sheetName val="TESORERIA (EST)"/>
      <sheetName val="cut presupuestaria"/>
      <sheetName val="2026 (REC)"/>
      <sheetName val="2026 (RESUMEN)"/>
      <sheetName val="2026 REC- EST "/>
      <sheetName val="2026 REC-EST RES"/>
    </sheetNames>
    <sheetDataSet>
      <sheetData sheetId="0"/>
      <sheetData sheetId="1"/>
      <sheetData sheetId="2"/>
      <sheetData sheetId="3">
        <row r="11">
          <cell r="F11">
            <v>14639.4</v>
          </cell>
        </row>
        <row r="27">
          <cell r="F27">
            <v>13956.3</v>
          </cell>
          <cell r="G27">
            <v>12172.9</v>
          </cell>
        </row>
        <row r="48">
          <cell r="F48">
            <v>4837.3999999999996</v>
          </cell>
          <cell r="G48">
            <v>4112.8999999999996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>
        <row r="30">
          <cell r="C30">
            <v>2405.4</v>
          </cell>
        </row>
      </sheetData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B5574-9007-407E-B582-8E76078564FD}">
  <sheetPr>
    <pageSetUpPr fitToPage="1"/>
  </sheetPr>
  <dimension ref="A1:AD215"/>
  <sheetViews>
    <sheetView showGridLines="0" tabSelected="1" zoomScale="120" zoomScaleNormal="120" workbookViewId="0">
      <selection activeCell="B26" sqref="B26"/>
    </sheetView>
  </sheetViews>
  <sheetFormatPr defaultColWidth="11.42578125" defaultRowHeight="12.75"/>
  <cols>
    <col min="1" max="1" width="0.85546875" customWidth="1"/>
    <col min="2" max="2" width="84.140625" customWidth="1"/>
    <col min="3" max="3" width="10.85546875" customWidth="1"/>
    <col min="4" max="4" width="11.7109375" customWidth="1"/>
    <col min="5" max="5" width="12.42578125" customWidth="1"/>
    <col min="6" max="7" width="11.7109375" customWidth="1"/>
    <col min="8" max="8" width="14" customWidth="1"/>
    <col min="9" max="9" width="12" bestFit="1" customWidth="1"/>
    <col min="10" max="10" width="9.42578125" bestFit="1" customWidth="1"/>
  </cols>
  <sheetData>
    <row r="1" spans="1:30" ht="15">
      <c r="A1" t="s">
        <v>36</v>
      </c>
      <c r="B1" s="65" t="s">
        <v>35</v>
      </c>
      <c r="C1" s="65"/>
      <c r="D1" s="65"/>
      <c r="E1" s="65"/>
      <c r="F1" s="65"/>
      <c r="G1" s="65"/>
      <c r="H1" s="65"/>
      <c r="I1" s="65"/>
      <c r="J1" s="65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</row>
    <row r="2" spans="1:30" ht="15">
      <c r="B2" s="56"/>
      <c r="C2" s="56"/>
      <c r="D2" s="56"/>
      <c r="E2" s="56"/>
      <c r="F2" s="56"/>
      <c r="G2" s="56"/>
      <c r="H2" s="56"/>
      <c r="I2" s="56"/>
      <c r="J2" s="56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</row>
    <row r="3" spans="1:30" ht="16.5" customHeight="1">
      <c r="B3" s="66" t="s">
        <v>0</v>
      </c>
      <c r="C3" s="66"/>
      <c r="D3" s="66"/>
      <c r="E3" s="66"/>
      <c r="F3" s="66"/>
      <c r="G3" s="66"/>
      <c r="H3" s="66"/>
      <c r="I3" s="66"/>
      <c r="J3" s="66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</row>
    <row r="4" spans="1:30" ht="16.5" customHeight="1">
      <c r="B4" s="67" t="s">
        <v>40</v>
      </c>
      <c r="C4" s="67"/>
      <c r="D4" s="67"/>
      <c r="E4" s="67"/>
      <c r="F4" s="67"/>
      <c r="G4" s="67"/>
      <c r="H4" s="67"/>
      <c r="I4" s="67"/>
      <c r="J4" s="6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</row>
    <row r="5" spans="1:30" ht="14.25">
      <c r="B5" s="67" t="s">
        <v>1</v>
      </c>
      <c r="C5" s="67"/>
      <c r="D5" s="67"/>
      <c r="E5" s="67"/>
      <c r="F5" s="67"/>
      <c r="G5" s="67"/>
      <c r="H5" s="67"/>
      <c r="I5" s="67"/>
      <c r="J5" s="6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</row>
    <row r="6" spans="1:30" ht="20.25" customHeight="1">
      <c r="A6" t="s">
        <v>37</v>
      </c>
      <c r="B6" s="68" t="s">
        <v>2</v>
      </c>
      <c r="C6" s="70">
        <v>2025</v>
      </c>
      <c r="D6" s="71"/>
      <c r="E6" s="68">
        <v>2025</v>
      </c>
      <c r="F6" s="70">
        <v>2026</v>
      </c>
      <c r="G6" s="71"/>
      <c r="H6" s="68">
        <v>2026</v>
      </c>
      <c r="I6" s="72" t="s">
        <v>3</v>
      </c>
      <c r="J6" s="73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</row>
    <row r="7" spans="1:30" ht="22.5" customHeight="1" thickBot="1">
      <c r="B7" s="69"/>
      <c r="C7" s="57" t="s">
        <v>4</v>
      </c>
      <c r="D7" s="57" t="s">
        <v>5</v>
      </c>
      <c r="E7" s="69"/>
      <c r="F7" s="57" t="s">
        <v>4</v>
      </c>
      <c r="G7" s="57" t="s">
        <v>5</v>
      </c>
      <c r="H7" s="69"/>
      <c r="I7" s="58" t="s">
        <v>6</v>
      </c>
      <c r="J7" s="57" t="s">
        <v>7</v>
      </c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</row>
    <row r="8" spans="1:30" ht="18" customHeight="1" thickTop="1">
      <c r="B8" s="1" t="s">
        <v>8</v>
      </c>
      <c r="C8" s="2">
        <f t="shared" ref="C8:H8" si="0">+C9+C19</f>
        <v>19532</v>
      </c>
      <c r="D8" s="2">
        <f t="shared" si="0"/>
        <v>19543.099999999999</v>
      </c>
      <c r="E8" s="3">
        <f t="shared" si="0"/>
        <v>39075.1</v>
      </c>
      <c r="F8" s="2">
        <f t="shared" si="0"/>
        <v>20851.8</v>
      </c>
      <c r="G8" s="2">
        <f t="shared" si="0"/>
        <v>18320.899999999998</v>
      </c>
      <c r="H8" s="3">
        <f t="shared" si="0"/>
        <v>39172.699999999997</v>
      </c>
      <c r="I8" s="2">
        <f t="shared" ref="I8:I19" si="1">+H8-E8</f>
        <v>97.599999999998545</v>
      </c>
      <c r="J8" s="3">
        <f t="shared" ref="J8:J16" si="2">+I8/E8*100</f>
        <v>0.24977543243650957</v>
      </c>
      <c r="K8" s="53"/>
      <c r="L8" s="53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</row>
    <row r="9" spans="1:30" ht="18" customHeight="1">
      <c r="B9" s="4" t="s">
        <v>9</v>
      </c>
      <c r="C9" s="5">
        <f>+C11+C12+C18</f>
        <v>15012.4</v>
      </c>
      <c r="D9" s="5">
        <f>+D11+D12+D18</f>
        <v>15008.5</v>
      </c>
      <c r="E9" s="5">
        <f>+E11+E12+E18</f>
        <v>30020.899999999998</v>
      </c>
      <c r="F9" s="5">
        <f>+F11+F12+F18</f>
        <v>16009.2</v>
      </c>
      <c r="G9" s="5">
        <f>+G11+G12+G18</f>
        <v>14204.699999999999</v>
      </c>
      <c r="H9" s="5">
        <f>+H10+H12+H18</f>
        <v>30213.899999999998</v>
      </c>
      <c r="I9" s="5">
        <f t="shared" si="1"/>
        <v>193</v>
      </c>
      <c r="J9" s="3">
        <f t="shared" si="2"/>
        <v>0.64288545646532924</v>
      </c>
      <c r="K9" s="53"/>
      <c r="L9" s="53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</row>
    <row r="10" spans="1:30" ht="18" customHeight="1">
      <c r="B10" s="6" t="s">
        <v>10</v>
      </c>
      <c r="C10" s="5">
        <f t="shared" ref="C10:H10" si="3">+C11</f>
        <v>13284.3</v>
      </c>
      <c r="D10" s="5">
        <f t="shared" si="3"/>
        <v>13018.4</v>
      </c>
      <c r="E10" s="3">
        <f t="shared" si="3"/>
        <v>26302.699999999997</v>
      </c>
      <c r="F10" s="5">
        <f t="shared" si="3"/>
        <v>13956.3</v>
      </c>
      <c r="G10" s="5">
        <f t="shared" si="3"/>
        <v>12172.9</v>
      </c>
      <c r="H10" s="3">
        <f t="shared" si="3"/>
        <v>26129.199999999997</v>
      </c>
      <c r="I10" s="5">
        <f t="shared" si="1"/>
        <v>-173.5</v>
      </c>
      <c r="J10" s="3">
        <f t="shared" si="2"/>
        <v>-0.65962809901645092</v>
      </c>
      <c r="K10" s="53"/>
      <c r="L10" s="53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</row>
    <row r="11" spans="1:30" ht="18" customHeight="1">
      <c r="B11" s="7" t="s">
        <v>11</v>
      </c>
      <c r="C11" s="8">
        <v>13284.3</v>
      </c>
      <c r="D11" s="8">
        <v>13018.4</v>
      </c>
      <c r="E11" s="9">
        <f>SUM(C11:D11)</f>
        <v>26302.699999999997</v>
      </c>
      <c r="F11" s="8">
        <f>+[45]PP!F27</f>
        <v>13956.3</v>
      </c>
      <c r="G11" s="8">
        <f>+[45]PP!G27</f>
        <v>12172.9</v>
      </c>
      <c r="H11" s="9">
        <f>SUM(F11:G11)</f>
        <v>26129.199999999997</v>
      </c>
      <c r="I11" s="8">
        <f t="shared" si="1"/>
        <v>-173.5</v>
      </c>
      <c r="J11" s="9">
        <f t="shared" si="2"/>
        <v>-0.65962809901645092</v>
      </c>
      <c r="K11" s="53"/>
      <c r="L11" s="53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</row>
    <row r="12" spans="1:30" ht="18" customHeight="1">
      <c r="B12" s="10" t="s">
        <v>12</v>
      </c>
      <c r="C12" s="11">
        <f t="shared" ref="C12:H12" si="4">SUM(C13:C17)</f>
        <v>1667.1999999999998</v>
      </c>
      <c r="D12" s="11">
        <f t="shared" si="4"/>
        <v>1936.8000000000002</v>
      </c>
      <c r="E12" s="11">
        <f t="shared" si="4"/>
        <v>3604.0000000000005</v>
      </c>
      <c r="F12" s="11">
        <f t="shared" si="4"/>
        <v>2003.2</v>
      </c>
      <c r="G12" s="11">
        <f t="shared" si="4"/>
        <v>1972.1999999999998</v>
      </c>
      <c r="H12" s="11">
        <f t="shared" si="4"/>
        <v>3975.4</v>
      </c>
      <c r="I12" s="11">
        <f t="shared" si="1"/>
        <v>371.39999999999964</v>
      </c>
      <c r="J12" s="12">
        <f t="shared" si="2"/>
        <v>10.305216426193107</v>
      </c>
      <c r="K12" s="53"/>
      <c r="L12" s="53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</row>
    <row r="13" spans="1:30" ht="18" customHeight="1">
      <c r="B13" s="13" t="s">
        <v>13</v>
      </c>
      <c r="C13" s="8">
        <v>1092.8</v>
      </c>
      <c r="D13" s="8">
        <v>1335.7</v>
      </c>
      <c r="E13" s="9">
        <f t="shared" ref="E13:E18" si="5">SUM(C13:D13)</f>
        <v>2428.5</v>
      </c>
      <c r="F13" s="8">
        <v>1506.8</v>
      </c>
      <c r="G13" s="8">
        <v>1317.3</v>
      </c>
      <c r="H13" s="9">
        <f t="shared" ref="H13:H18" si="6">SUM(F13:G13)</f>
        <v>2824.1</v>
      </c>
      <c r="I13" s="8">
        <f t="shared" si="1"/>
        <v>395.59999999999991</v>
      </c>
      <c r="J13" s="9">
        <f t="shared" si="2"/>
        <v>16.289890879143503</v>
      </c>
      <c r="K13" s="53"/>
      <c r="L13" s="53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</row>
    <row r="14" spans="1:30" ht="18" customHeight="1">
      <c r="B14" s="13" t="s">
        <v>14</v>
      </c>
      <c r="C14" s="8">
        <v>123.3</v>
      </c>
      <c r="D14" s="8">
        <v>224</v>
      </c>
      <c r="E14" s="9">
        <f t="shared" si="5"/>
        <v>347.3</v>
      </c>
      <c r="F14" s="8">
        <v>132.19999999999999</v>
      </c>
      <c r="G14" s="8">
        <v>296.89999999999998</v>
      </c>
      <c r="H14" s="9">
        <f t="shared" si="6"/>
        <v>429.09999999999997</v>
      </c>
      <c r="I14" s="8">
        <f t="shared" si="1"/>
        <v>81.799999999999955</v>
      </c>
      <c r="J14" s="9">
        <f t="shared" si="2"/>
        <v>23.553124100201543</v>
      </c>
      <c r="K14" s="53"/>
      <c r="L14" s="53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</row>
    <row r="15" spans="1:30" ht="18" customHeight="1">
      <c r="B15" s="13" t="s">
        <v>15</v>
      </c>
      <c r="C15" s="8">
        <v>279.10000000000002</v>
      </c>
      <c r="D15" s="14">
        <v>237.2</v>
      </c>
      <c r="E15" s="9">
        <f t="shared" si="5"/>
        <v>516.29999999999995</v>
      </c>
      <c r="F15" s="8">
        <v>181</v>
      </c>
      <c r="G15" s="14">
        <v>197.3</v>
      </c>
      <c r="H15" s="9">
        <f t="shared" si="6"/>
        <v>378.3</v>
      </c>
      <c r="I15" s="8">
        <f t="shared" si="1"/>
        <v>-137.99999999999994</v>
      </c>
      <c r="J15" s="9">
        <f t="shared" si="2"/>
        <v>-26.728646135967455</v>
      </c>
      <c r="K15" s="53"/>
      <c r="L15" s="53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</row>
    <row r="16" spans="1:30" s="55" customFormat="1" ht="18" customHeight="1">
      <c r="B16" s="15" t="s">
        <v>16</v>
      </c>
      <c r="C16" s="14">
        <v>172</v>
      </c>
      <c r="D16" s="8">
        <v>139.9</v>
      </c>
      <c r="E16" s="9">
        <f t="shared" si="5"/>
        <v>311.89999999999998</v>
      </c>
      <c r="F16" s="14">
        <v>183.2</v>
      </c>
      <c r="G16" s="8">
        <v>160.69999999999999</v>
      </c>
      <c r="H16" s="9">
        <f t="shared" si="6"/>
        <v>343.9</v>
      </c>
      <c r="I16" s="8">
        <f t="shared" si="1"/>
        <v>32</v>
      </c>
      <c r="J16" s="9">
        <f t="shared" si="2"/>
        <v>10.259698621352999</v>
      </c>
      <c r="K16" s="53"/>
      <c r="L16" s="53"/>
    </row>
    <row r="17" spans="1:30" ht="18" customHeight="1">
      <c r="B17" s="13" t="s">
        <v>17</v>
      </c>
      <c r="C17" s="8">
        <v>0</v>
      </c>
      <c r="D17" s="8">
        <v>0</v>
      </c>
      <c r="E17" s="9">
        <f t="shared" si="5"/>
        <v>0</v>
      </c>
      <c r="F17" s="8">
        <v>0</v>
      </c>
      <c r="G17" s="8">
        <v>0</v>
      </c>
      <c r="H17" s="9">
        <f t="shared" si="6"/>
        <v>0</v>
      </c>
      <c r="I17" s="16">
        <f t="shared" si="1"/>
        <v>0</v>
      </c>
      <c r="J17" s="36">
        <v>0</v>
      </c>
      <c r="K17" s="53"/>
      <c r="L17" s="53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</row>
    <row r="18" spans="1:30" ht="18" customHeight="1">
      <c r="B18" s="17" t="s">
        <v>18</v>
      </c>
      <c r="C18" s="11">
        <v>60.9</v>
      </c>
      <c r="D18" s="11">
        <v>53.3</v>
      </c>
      <c r="E18" s="12">
        <f t="shared" si="5"/>
        <v>114.19999999999999</v>
      </c>
      <c r="F18" s="11">
        <v>49.7</v>
      </c>
      <c r="G18" s="11">
        <v>59.6</v>
      </c>
      <c r="H18" s="12">
        <f t="shared" si="6"/>
        <v>109.30000000000001</v>
      </c>
      <c r="I18" s="11">
        <f t="shared" si="1"/>
        <v>-4.8999999999999773</v>
      </c>
      <c r="J18" s="12">
        <f t="shared" ref="J18:J24" si="7">+I18/E18*100</f>
        <v>-4.290718038528877</v>
      </c>
      <c r="K18" s="53"/>
      <c r="L18" s="53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</row>
    <row r="19" spans="1:30" ht="18" customHeight="1">
      <c r="B19" s="54" t="s">
        <v>19</v>
      </c>
      <c r="C19" s="11">
        <f t="shared" ref="C19:H19" si="8">+C20+C22</f>
        <v>4519.6000000000004</v>
      </c>
      <c r="D19" s="11">
        <f t="shared" si="8"/>
        <v>4534.6000000000004</v>
      </c>
      <c r="E19" s="11">
        <f t="shared" si="8"/>
        <v>9054.2000000000007</v>
      </c>
      <c r="F19" s="11">
        <f t="shared" si="8"/>
        <v>4842.5999999999995</v>
      </c>
      <c r="G19" s="11">
        <f t="shared" si="8"/>
        <v>4116.2</v>
      </c>
      <c r="H19" s="11">
        <f t="shared" si="8"/>
        <v>8958.7999999999993</v>
      </c>
      <c r="I19" s="11">
        <f t="shared" si="1"/>
        <v>-95.400000000001455</v>
      </c>
      <c r="J19" s="12">
        <f t="shared" si="7"/>
        <v>-1.0536546575070294</v>
      </c>
      <c r="K19" s="53"/>
      <c r="L19" s="53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</row>
    <row r="20" spans="1:30" ht="18" customHeight="1">
      <c r="B20" s="6" t="s">
        <v>20</v>
      </c>
      <c r="C20" s="11">
        <f t="shared" ref="C20:I20" si="9">+C21</f>
        <v>4516.1000000000004</v>
      </c>
      <c r="D20" s="11">
        <f t="shared" si="9"/>
        <v>4532.1000000000004</v>
      </c>
      <c r="E20" s="11">
        <f t="shared" si="9"/>
        <v>9048.2000000000007</v>
      </c>
      <c r="F20" s="11">
        <f t="shared" si="9"/>
        <v>4837.3999999999996</v>
      </c>
      <c r="G20" s="11">
        <f t="shared" si="9"/>
        <v>4112.8999999999996</v>
      </c>
      <c r="H20" s="11">
        <f t="shared" si="9"/>
        <v>8950.2999999999993</v>
      </c>
      <c r="I20" s="11">
        <f t="shared" si="9"/>
        <v>-97.900000000001455</v>
      </c>
      <c r="J20" s="12">
        <f t="shared" si="7"/>
        <v>-1.0819831568709959</v>
      </c>
      <c r="K20" s="53"/>
      <c r="L20" s="53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</row>
    <row r="21" spans="1:30" ht="18" customHeight="1">
      <c r="B21" s="18" t="s">
        <v>21</v>
      </c>
      <c r="C21" s="8">
        <v>4516.1000000000004</v>
      </c>
      <c r="D21" s="8">
        <v>4532.1000000000004</v>
      </c>
      <c r="E21" s="9">
        <f>SUM(C21:D21)</f>
        <v>9048.2000000000007</v>
      </c>
      <c r="F21" s="8">
        <f>+[45]PP!F48</f>
        <v>4837.3999999999996</v>
      </c>
      <c r="G21" s="8">
        <f>+[45]PP!G48</f>
        <v>4112.8999999999996</v>
      </c>
      <c r="H21" s="9">
        <f>SUM(F21:G21)</f>
        <v>8950.2999999999993</v>
      </c>
      <c r="I21" s="8">
        <f t="shared" ref="I21:I32" si="10">+H21-E21</f>
        <v>-97.900000000001455</v>
      </c>
      <c r="J21" s="9">
        <f t="shared" si="7"/>
        <v>-1.0819831568709959</v>
      </c>
      <c r="K21" s="53"/>
      <c r="L21" s="53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</row>
    <row r="22" spans="1:30" ht="18" customHeight="1">
      <c r="B22" s="6" t="s">
        <v>22</v>
      </c>
      <c r="C22" s="5">
        <f t="shared" ref="C22:H22" si="11">+C23+C24</f>
        <v>3.5</v>
      </c>
      <c r="D22" s="5">
        <f t="shared" si="11"/>
        <v>2.5</v>
      </c>
      <c r="E22" s="3">
        <f t="shared" si="11"/>
        <v>6</v>
      </c>
      <c r="F22" s="5">
        <f t="shared" si="11"/>
        <v>5.2</v>
      </c>
      <c r="G22" s="5">
        <f t="shared" si="11"/>
        <v>3.3</v>
      </c>
      <c r="H22" s="3">
        <f t="shared" si="11"/>
        <v>8.5</v>
      </c>
      <c r="I22" s="5">
        <f t="shared" si="10"/>
        <v>2.5</v>
      </c>
      <c r="J22" s="3">
        <f t="shared" si="7"/>
        <v>41.666666666666671</v>
      </c>
      <c r="K22" s="53"/>
      <c r="L22" s="53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</row>
    <row r="23" spans="1:30" ht="18" customHeight="1">
      <c r="B23" s="18" t="s">
        <v>23</v>
      </c>
      <c r="C23" s="19">
        <v>2.7</v>
      </c>
      <c r="D23" s="19">
        <v>1.5</v>
      </c>
      <c r="E23" s="9">
        <f>SUM(C23:D23)</f>
        <v>4.2</v>
      </c>
      <c r="F23" s="19">
        <v>4.5</v>
      </c>
      <c r="G23" s="19">
        <v>2.4</v>
      </c>
      <c r="H23" s="9">
        <f>SUM(F23:G23)</f>
        <v>6.9</v>
      </c>
      <c r="I23" s="8">
        <f t="shared" si="10"/>
        <v>2.7</v>
      </c>
      <c r="J23" s="9">
        <f t="shared" si="7"/>
        <v>64.285714285714292</v>
      </c>
      <c r="K23" s="53"/>
      <c r="L23" s="53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</row>
    <row r="24" spans="1:30" ht="18" customHeight="1">
      <c r="B24" s="20" t="s">
        <v>17</v>
      </c>
      <c r="C24" s="19">
        <v>0.8</v>
      </c>
      <c r="D24" s="19">
        <v>1</v>
      </c>
      <c r="E24" s="9">
        <f>SUM(C24:D24)</f>
        <v>1.8</v>
      </c>
      <c r="F24" s="19">
        <v>0.7</v>
      </c>
      <c r="G24" s="19">
        <v>0.9</v>
      </c>
      <c r="H24" s="9">
        <f>SUM(F24:G24)</f>
        <v>1.6</v>
      </c>
      <c r="I24" s="8">
        <f t="shared" si="10"/>
        <v>-0.19999999999999996</v>
      </c>
      <c r="J24" s="9">
        <f t="shared" si="7"/>
        <v>-11.111111111111107</v>
      </c>
      <c r="K24" s="53"/>
      <c r="L24" s="53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</row>
    <row r="25" spans="1:30" ht="18" customHeight="1">
      <c r="B25" s="1" t="s">
        <v>38</v>
      </c>
      <c r="C25" s="5">
        <v>0</v>
      </c>
      <c r="D25" s="5">
        <v>0</v>
      </c>
      <c r="E25" s="12">
        <f>SUM(C25:D25)</f>
        <v>0</v>
      </c>
      <c r="F25" s="5">
        <v>0</v>
      </c>
      <c r="G25" s="5">
        <v>0</v>
      </c>
      <c r="H25" s="12">
        <f>SUM(F25:G25)</f>
        <v>0</v>
      </c>
      <c r="I25" s="5">
        <f t="shared" si="10"/>
        <v>0</v>
      </c>
      <c r="J25" s="12">
        <v>0</v>
      </c>
      <c r="K25" s="53"/>
      <c r="L25" s="53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</row>
    <row r="26" spans="1:30" ht="18" customHeight="1">
      <c r="B26" s="21" t="s">
        <v>24</v>
      </c>
      <c r="C26" s="5">
        <f t="shared" ref="C26:H27" si="12">+C27</f>
        <v>202.3</v>
      </c>
      <c r="D26" s="5">
        <f t="shared" si="12"/>
        <v>103.2</v>
      </c>
      <c r="E26" s="5">
        <f t="shared" si="12"/>
        <v>305.5</v>
      </c>
      <c r="F26" s="5">
        <f t="shared" si="12"/>
        <v>221.5</v>
      </c>
      <c r="G26" s="5">
        <f t="shared" si="12"/>
        <v>114.6</v>
      </c>
      <c r="H26" s="5">
        <f t="shared" si="12"/>
        <v>336.1</v>
      </c>
      <c r="I26" s="5">
        <f t="shared" si="10"/>
        <v>30.600000000000023</v>
      </c>
      <c r="J26" s="3">
        <f>+I26/E26*100</f>
        <v>10.0163666121113</v>
      </c>
      <c r="K26" s="53"/>
      <c r="L26" s="53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</row>
    <row r="27" spans="1:30" ht="18" customHeight="1">
      <c r="B27" s="22" t="s">
        <v>25</v>
      </c>
      <c r="C27" s="5">
        <f t="shared" si="12"/>
        <v>202.3</v>
      </c>
      <c r="D27" s="5">
        <f t="shared" si="12"/>
        <v>103.2</v>
      </c>
      <c r="E27" s="3">
        <f t="shared" si="12"/>
        <v>305.5</v>
      </c>
      <c r="F27" s="5">
        <f t="shared" si="12"/>
        <v>221.5</v>
      </c>
      <c r="G27" s="5">
        <f t="shared" si="12"/>
        <v>114.6</v>
      </c>
      <c r="H27" s="3">
        <f t="shared" si="12"/>
        <v>336.1</v>
      </c>
      <c r="I27" s="5">
        <f t="shared" si="10"/>
        <v>30.600000000000023</v>
      </c>
      <c r="J27" s="3">
        <f>+I27/E27*100</f>
        <v>10.0163666121113</v>
      </c>
      <c r="K27" s="53"/>
      <c r="L27" s="53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</row>
    <row r="28" spans="1:30" ht="18" customHeight="1">
      <c r="B28" s="23" t="s">
        <v>26</v>
      </c>
      <c r="C28" s="24">
        <v>202.3</v>
      </c>
      <c r="D28" s="19">
        <v>103.2</v>
      </c>
      <c r="E28" s="9">
        <f>SUM(C28:D28)</f>
        <v>305.5</v>
      </c>
      <c r="F28" s="24">
        <v>221.5</v>
      </c>
      <c r="G28" s="19">
        <v>114.6</v>
      </c>
      <c r="H28" s="9">
        <f>SUM(F28:G28)</f>
        <v>336.1</v>
      </c>
      <c r="I28" s="8">
        <f t="shared" si="10"/>
        <v>30.600000000000023</v>
      </c>
      <c r="J28" s="9">
        <f>+I28/E28*100</f>
        <v>10.0163666121113</v>
      </c>
      <c r="K28" s="53"/>
      <c r="L28" s="53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</row>
    <row r="29" spans="1:30" ht="18" customHeight="1">
      <c r="B29" s="54" t="s">
        <v>27</v>
      </c>
      <c r="C29" s="5">
        <v>259</v>
      </c>
      <c r="D29" s="5">
        <v>0</v>
      </c>
      <c r="E29" s="12">
        <f>SUM(C29:D29)</f>
        <v>259</v>
      </c>
      <c r="F29" s="5">
        <v>125.3</v>
      </c>
      <c r="G29" s="5">
        <v>0.8</v>
      </c>
      <c r="H29" s="12">
        <f>SUM(F29:G29)</f>
        <v>126.1</v>
      </c>
      <c r="I29" s="11">
        <f t="shared" si="10"/>
        <v>-132.9</v>
      </c>
      <c r="J29" s="12">
        <f>+I29/E29*100</f>
        <v>-51.312741312741316</v>
      </c>
      <c r="K29" s="53"/>
      <c r="L29" s="53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</row>
    <row r="30" spans="1:30" ht="18" customHeight="1" thickBot="1">
      <c r="A30" s="52"/>
      <c r="B30" s="33" t="s">
        <v>28</v>
      </c>
      <c r="C30" s="34">
        <f t="shared" ref="C30:H30" si="13">+C8+C25+C26+C29</f>
        <v>19993.3</v>
      </c>
      <c r="D30" s="34">
        <f t="shared" si="13"/>
        <v>19646.3</v>
      </c>
      <c r="E30" s="35">
        <f t="shared" si="13"/>
        <v>39639.599999999999</v>
      </c>
      <c r="F30" s="34">
        <f t="shared" si="13"/>
        <v>21198.6</v>
      </c>
      <c r="G30" s="34">
        <f t="shared" si="13"/>
        <v>18436.299999999996</v>
      </c>
      <c r="H30" s="35">
        <f t="shared" si="13"/>
        <v>39634.899999999994</v>
      </c>
      <c r="I30" s="34">
        <f t="shared" si="10"/>
        <v>-4.7000000000043656</v>
      </c>
      <c r="J30" s="35">
        <f>+I30/E30*100</f>
        <v>-1.1856830038659234E-2</v>
      </c>
      <c r="K30" s="53"/>
      <c r="L30" s="53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</row>
    <row r="31" spans="1:30" ht="18" customHeight="1" thickTop="1" thickBot="1">
      <c r="A31" s="52"/>
      <c r="B31" s="25" t="s">
        <v>29</v>
      </c>
      <c r="C31" s="63">
        <v>0</v>
      </c>
      <c r="D31" s="26">
        <v>0</v>
      </c>
      <c r="E31" s="26">
        <v>0</v>
      </c>
      <c r="F31" s="26">
        <v>0</v>
      </c>
      <c r="G31" s="26">
        <v>0</v>
      </c>
      <c r="H31" s="26">
        <f>SUM(F31:G31)</f>
        <v>0</v>
      </c>
      <c r="I31" s="26">
        <f t="shared" si="10"/>
        <v>0</v>
      </c>
      <c r="J31" s="27">
        <v>0</v>
      </c>
      <c r="K31" s="53"/>
      <c r="L31" s="53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</row>
    <row r="32" spans="1:30" ht="21.75" customHeight="1" thickTop="1" thickBot="1">
      <c r="A32" s="52"/>
      <c r="B32" s="59" t="s">
        <v>30</v>
      </c>
      <c r="C32" s="64">
        <f t="shared" ref="C32:H32" si="14">+C31+C30</f>
        <v>19993.3</v>
      </c>
      <c r="D32" s="60">
        <f t="shared" si="14"/>
        <v>19646.3</v>
      </c>
      <c r="E32" s="60">
        <f t="shared" si="14"/>
        <v>39639.599999999999</v>
      </c>
      <c r="F32" s="60">
        <f t="shared" si="14"/>
        <v>21198.6</v>
      </c>
      <c r="G32" s="60">
        <f t="shared" si="14"/>
        <v>18436.299999999996</v>
      </c>
      <c r="H32" s="60">
        <f t="shared" si="14"/>
        <v>39634.899999999994</v>
      </c>
      <c r="I32" s="61">
        <f t="shared" si="10"/>
        <v>-4.7000000000043656</v>
      </c>
      <c r="J32" s="61">
        <f>+I32/E32*100</f>
        <v>-1.1856830038659234E-2</v>
      </c>
      <c r="K32" s="53"/>
      <c r="L32" s="53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</row>
    <row r="33" spans="1:30" ht="18" customHeight="1" thickTop="1">
      <c r="A33" s="52"/>
      <c r="B33" s="62" t="s">
        <v>39</v>
      </c>
      <c r="C33" s="28"/>
      <c r="D33" s="28"/>
      <c r="E33" s="28"/>
      <c r="F33" s="39"/>
      <c r="G33" s="39"/>
      <c r="H33" s="39"/>
      <c r="I33" s="39"/>
      <c r="J33" s="29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</row>
    <row r="34" spans="1:30">
      <c r="B34" s="51" t="s">
        <v>31</v>
      </c>
      <c r="C34" s="44"/>
      <c r="D34" s="44"/>
      <c r="E34" s="44"/>
      <c r="F34" s="28"/>
      <c r="G34" s="28"/>
      <c r="H34" s="28"/>
      <c r="I34" s="44"/>
      <c r="J34" s="44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</row>
    <row r="35" spans="1:30" ht="12" customHeight="1">
      <c r="B35" s="50" t="s">
        <v>32</v>
      </c>
      <c r="C35" s="44"/>
      <c r="D35" s="44"/>
      <c r="E35" s="44"/>
      <c r="F35" s="44"/>
      <c r="G35" s="44"/>
      <c r="H35" s="44"/>
      <c r="J35" s="44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</row>
    <row r="36" spans="1:30" ht="12" customHeight="1">
      <c r="B36" s="50" t="s">
        <v>33</v>
      </c>
      <c r="C36" s="44"/>
      <c r="D36" s="44"/>
      <c r="E36" s="44"/>
      <c r="F36" s="44"/>
      <c r="G36" s="44"/>
      <c r="H36" s="44"/>
      <c r="J36" s="44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</row>
    <row r="37" spans="1:30">
      <c r="B37" s="49" t="s">
        <v>34</v>
      </c>
      <c r="C37" s="44"/>
      <c r="D37" s="44"/>
      <c r="E37" s="48"/>
      <c r="F37" s="44"/>
      <c r="G37" s="44"/>
      <c r="H37" s="28"/>
      <c r="I37" s="39"/>
      <c r="J37" s="39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</row>
    <row r="38" spans="1:30">
      <c r="B38" s="39"/>
      <c r="C38" s="44"/>
      <c r="D38" s="44"/>
      <c r="E38" s="44"/>
      <c r="F38" s="44"/>
      <c r="G38" s="44"/>
      <c r="H38" s="44"/>
      <c r="I38" s="39"/>
      <c r="J38" s="39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</row>
    <row r="39" spans="1:30">
      <c r="B39" s="39"/>
      <c r="C39" s="44"/>
      <c r="D39" s="44"/>
      <c r="E39" s="44"/>
      <c r="F39" s="47"/>
      <c r="G39" s="47"/>
      <c r="H39" s="47"/>
      <c r="I39" s="44"/>
      <c r="J39" s="39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</row>
    <row r="40" spans="1:30">
      <c r="B40" s="39"/>
      <c r="C40" s="44"/>
      <c r="D40" s="44"/>
      <c r="E40" s="44"/>
      <c r="F40" s="47"/>
      <c r="G40" s="47"/>
      <c r="H40" s="47"/>
      <c r="I40" s="39"/>
      <c r="J40" s="39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</row>
    <row r="41" spans="1:30">
      <c r="B41" s="45"/>
      <c r="C41" s="44"/>
      <c r="D41" s="44"/>
      <c r="E41" s="44"/>
      <c r="F41" s="43"/>
      <c r="G41" s="43"/>
      <c r="H41" s="46"/>
      <c r="I41" s="44"/>
      <c r="J41" s="44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</row>
    <row r="42" spans="1:30">
      <c r="B42" s="45"/>
      <c r="C42" s="44"/>
      <c r="D42" s="44"/>
      <c r="E42" s="44"/>
      <c r="F42" s="30"/>
      <c r="G42" s="30"/>
      <c r="H42" s="41"/>
      <c r="I42" s="39"/>
      <c r="J42" s="39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</row>
    <row r="43" spans="1:30">
      <c r="B43" s="39"/>
      <c r="C43" s="39"/>
      <c r="D43" s="39"/>
      <c r="E43" s="42"/>
      <c r="F43" s="31"/>
      <c r="G43" s="31"/>
      <c r="H43" s="41"/>
      <c r="I43" s="39"/>
      <c r="J43" s="39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</row>
    <row r="44" spans="1:30">
      <c r="B44" s="39"/>
      <c r="C44" s="39"/>
      <c r="D44" s="39"/>
      <c r="E44" s="42"/>
      <c r="F44" s="43"/>
      <c r="G44" s="43"/>
      <c r="H44" s="41"/>
      <c r="I44" s="39"/>
      <c r="J44" s="39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</row>
    <row r="45" spans="1:30">
      <c r="B45" s="39"/>
      <c r="C45" s="39"/>
      <c r="D45" s="39"/>
      <c r="E45" s="42"/>
      <c r="F45" s="32"/>
      <c r="G45" s="32"/>
      <c r="H45" s="41"/>
      <c r="I45" s="39"/>
      <c r="J45" s="39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</row>
    <row r="46" spans="1:30">
      <c r="B46" s="39"/>
      <c r="C46" s="39"/>
      <c r="D46" s="39"/>
      <c r="E46" s="39"/>
      <c r="F46" s="32"/>
      <c r="G46" s="32"/>
      <c r="H46" s="41"/>
      <c r="I46" s="39"/>
      <c r="J46" s="39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</row>
    <row r="47" spans="1:30">
      <c r="B47" s="39"/>
      <c r="C47" s="39"/>
      <c r="D47" s="39"/>
      <c r="E47" s="39"/>
      <c r="F47" s="39"/>
      <c r="G47" s="39"/>
      <c r="H47" s="39"/>
      <c r="I47" s="39"/>
      <c r="J47" s="39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</row>
    <row r="48" spans="1:30">
      <c r="B48" s="39"/>
      <c r="C48" s="39"/>
      <c r="D48" s="39"/>
      <c r="E48" s="39"/>
      <c r="F48" s="39"/>
      <c r="G48" s="39"/>
      <c r="H48" s="39"/>
      <c r="I48" s="39"/>
      <c r="J48" s="39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</row>
    <row r="49" spans="2:30">
      <c r="B49" s="39"/>
      <c r="C49" s="39"/>
      <c r="D49" s="39"/>
      <c r="E49" s="39"/>
      <c r="F49" s="40"/>
      <c r="G49" s="40"/>
      <c r="H49" s="40"/>
      <c r="I49" s="39"/>
      <c r="J49" s="39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</row>
    <row r="50" spans="2:30">
      <c r="B50" s="39"/>
      <c r="C50" s="39"/>
      <c r="D50" s="39"/>
      <c r="E50" s="39"/>
      <c r="F50" s="40"/>
      <c r="G50" s="40"/>
      <c r="H50" s="40"/>
      <c r="I50" s="39"/>
      <c r="J50" s="39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</row>
    <row r="51" spans="2:30">
      <c r="B51" s="39"/>
      <c r="C51" s="39"/>
      <c r="D51" s="39"/>
      <c r="E51" s="39"/>
      <c r="F51" s="39"/>
      <c r="G51" s="39"/>
      <c r="H51" s="39"/>
      <c r="I51" s="39"/>
      <c r="J51" s="39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</row>
    <row r="52" spans="2:30">
      <c r="B52" s="39"/>
      <c r="C52" s="39"/>
      <c r="D52" s="39"/>
      <c r="E52" s="39"/>
      <c r="F52" s="39"/>
      <c r="G52" s="39"/>
      <c r="H52" s="39"/>
      <c r="I52" s="39"/>
      <c r="J52" s="39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</row>
    <row r="53" spans="2:30">
      <c r="B53" s="39"/>
      <c r="C53" s="39"/>
      <c r="D53" s="39"/>
      <c r="E53" s="39"/>
      <c r="F53" s="39"/>
      <c r="G53" s="39"/>
      <c r="H53" s="39"/>
      <c r="I53" s="39"/>
      <c r="J53" s="39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</row>
    <row r="54" spans="2:30">
      <c r="B54" s="39"/>
      <c r="C54" s="39"/>
      <c r="D54" s="39"/>
      <c r="E54" s="39"/>
      <c r="F54" s="39"/>
      <c r="G54" s="39"/>
      <c r="H54" s="39"/>
      <c r="I54" s="39"/>
      <c r="J54" s="39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</row>
    <row r="55" spans="2:30">
      <c r="B55" s="39"/>
      <c r="C55" s="39"/>
      <c r="D55" s="39"/>
      <c r="E55" s="39"/>
      <c r="F55" s="39"/>
      <c r="G55" s="39"/>
      <c r="H55" s="39"/>
      <c r="I55" s="39"/>
      <c r="J55" s="39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</row>
    <row r="56" spans="2:30">
      <c r="B56" s="39"/>
      <c r="C56" s="39"/>
      <c r="D56" s="39"/>
      <c r="E56" s="39"/>
      <c r="F56" s="39"/>
      <c r="G56" s="39"/>
      <c r="H56" s="39"/>
      <c r="I56" s="39"/>
      <c r="J56" s="39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</row>
    <row r="57" spans="2:30">
      <c r="B57" s="39"/>
      <c r="C57" s="39"/>
      <c r="D57" s="39"/>
      <c r="E57" s="39"/>
      <c r="F57" s="39"/>
      <c r="G57" s="39"/>
      <c r="H57" s="39"/>
      <c r="I57" s="39"/>
      <c r="J57" s="39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</row>
    <row r="58" spans="2:30">
      <c r="B58" s="39"/>
      <c r="C58" s="39"/>
      <c r="D58" s="39"/>
      <c r="E58" s="39"/>
      <c r="F58" s="39"/>
      <c r="G58" s="39"/>
      <c r="H58" s="39"/>
      <c r="I58" s="39"/>
      <c r="J58" s="39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</row>
    <row r="59" spans="2:30">
      <c r="B59" s="39"/>
      <c r="C59" s="39"/>
      <c r="D59" s="39"/>
      <c r="E59" s="39"/>
      <c r="F59" s="39"/>
      <c r="G59" s="39"/>
      <c r="H59" s="39"/>
      <c r="I59" s="39"/>
      <c r="J59" s="39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</row>
    <row r="60" spans="2:30">
      <c r="B60" s="39"/>
      <c r="C60" s="39"/>
      <c r="D60" s="39"/>
      <c r="E60" s="39"/>
      <c r="F60" s="39"/>
      <c r="G60" s="39"/>
      <c r="H60" s="39"/>
      <c r="I60" s="39"/>
      <c r="J60" s="39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</row>
    <row r="61" spans="2:30">
      <c r="B61" s="39"/>
      <c r="C61" s="39"/>
      <c r="D61" s="39"/>
      <c r="E61" s="39"/>
      <c r="F61" s="39"/>
      <c r="G61" s="39"/>
      <c r="H61" s="39"/>
      <c r="I61" s="39"/>
      <c r="J61" s="39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</row>
    <row r="62" spans="2:30">
      <c r="B62" s="39"/>
      <c r="C62" s="39"/>
      <c r="D62" s="39"/>
      <c r="E62" s="39"/>
      <c r="F62" s="39"/>
      <c r="G62" s="39"/>
      <c r="H62" s="39"/>
      <c r="I62" s="39"/>
      <c r="J62" s="39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</row>
    <row r="63" spans="2:30">
      <c r="B63" s="39"/>
      <c r="C63" s="39"/>
      <c r="D63" s="39"/>
      <c r="E63" s="39"/>
      <c r="F63" s="39"/>
      <c r="G63" s="39"/>
      <c r="H63" s="39"/>
      <c r="I63" s="39"/>
      <c r="J63" s="39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</row>
    <row r="64" spans="2:30">
      <c r="B64" s="39"/>
      <c r="C64" s="39"/>
      <c r="D64" s="39"/>
      <c r="E64" s="39"/>
      <c r="F64" s="39"/>
      <c r="G64" s="39"/>
      <c r="H64" s="39"/>
      <c r="I64" s="39"/>
      <c r="J64" s="39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</row>
    <row r="65" spans="2:30">
      <c r="B65" s="39"/>
      <c r="C65" s="39"/>
      <c r="D65" s="39"/>
      <c r="E65" s="39"/>
      <c r="F65" s="39"/>
      <c r="G65" s="39"/>
      <c r="H65" s="39"/>
      <c r="I65" s="39"/>
      <c r="J65" s="39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</row>
    <row r="66" spans="2:30">
      <c r="B66" s="39"/>
      <c r="C66" s="39"/>
      <c r="D66" s="39"/>
      <c r="E66" s="39"/>
      <c r="F66" s="39"/>
      <c r="G66" s="39"/>
      <c r="H66" s="39"/>
      <c r="I66" s="39"/>
      <c r="J66" s="39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</row>
    <row r="67" spans="2:30">
      <c r="B67" s="39"/>
      <c r="C67" s="39"/>
      <c r="D67" s="39"/>
      <c r="E67" s="39"/>
      <c r="F67" s="39"/>
      <c r="G67" s="39"/>
      <c r="H67" s="39"/>
      <c r="I67" s="39"/>
      <c r="J67" s="39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</row>
    <row r="68" spans="2:30">
      <c r="B68" s="39"/>
      <c r="C68" s="39"/>
      <c r="D68" s="39"/>
      <c r="E68" s="39"/>
      <c r="F68" s="39"/>
      <c r="G68" s="39"/>
      <c r="H68" s="39"/>
      <c r="I68" s="39"/>
      <c r="J68" s="39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</row>
    <row r="69" spans="2:30">
      <c r="B69" s="39"/>
      <c r="C69" s="39"/>
      <c r="D69" s="39"/>
      <c r="E69" s="39"/>
      <c r="F69" s="39"/>
      <c r="G69" s="39"/>
      <c r="H69" s="39"/>
      <c r="I69" s="39"/>
      <c r="J69" s="39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</row>
    <row r="70" spans="2:30">
      <c r="B70" s="39"/>
      <c r="C70" s="39"/>
      <c r="D70" s="39"/>
      <c r="E70" s="39"/>
      <c r="F70" s="39"/>
      <c r="G70" s="39"/>
      <c r="H70" s="39"/>
      <c r="I70" s="39"/>
      <c r="J70" s="39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</row>
    <row r="71" spans="2:30">
      <c r="B71" s="39"/>
      <c r="C71" s="39"/>
      <c r="D71" s="39"/>
      <c r="E71" s="39"/>
      <c r="F71" s="39"/>
      <c r="G71" s="39"/>
      <c r="H71" s="39"/>
      <c r="I71" s="39"/>
      <c r="J71" s="39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</row>
    <row r="72" spans="2:30">
      <c r="B72" s="39"/>
      <c r="C72" s="39"/>
      <c r="D72" s="39"/>
      <c r="E72" s="39"/>
      <c r="F72" s="39"/>
      <c r="G72" s="39"/>
      <c r="H72" s="39"/>
      <c r="I72" s="39"/>
      <c r="J72" s="39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</row>
    <row r="73" spans="2:30">
      <c r="B73" s="39"/>
      <c r="C73" s="39"/>
      <c r="D73" s="39"/>
      <c r="E73" s="39"/>
      <c r="F73" s="39"/>
      <c r="G73" s="39"/>
      <c r="H73" s="39"/>
      <c r="I73" s="39"/>
      <c r="J73" s="39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</row>
    <row r="74" spans="2:30">
      <c r="B74" s="39"/>
      <c r="C74" s="39"/>
      <c r="D74" s="39"/>
      <c r="E74" s="39"/>
      <c r="F74" s="39"/>
      <c r="G74" s="39"/>
      <c r="H74" s="39"/>
      <c r="I74" s="39"/>
      <c r="J74" s="39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</row>
    <row r="75" spans="2:30">
      <c r="B75" s="39"/>
      <c r="C75" s="39"/>
      <c r="D75" s="39"/>
      <c r="E75" s="39"/>
      <c r="F75" s="39"/>
      <c r="G75" s="39"/>
      <c r="H75" s="39"/>
      <c r="I75" s="39"/>
      <c r="J75" s="39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</row>
    <row r="76" spans="2:30">
      <c r="B76" s="39"/>
      <c r="C76" s="39"/>
      <c r="D76" s="39"/>
      <c r="E76" s="39"/>
      <c r="F76" s="39"/>
      <c r="G76" s="39"/>
      <c r="H76" s="39"/>
      <c r="I76" s="39"/>
      <c r="J76" s="39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</row>
    <row r="77" spans="2:30">
      <c r="B77" s="39"/>
      <c r="C77" s="39"/>
      <c r="D77" s="39"/>
      <c r="E77" s="39"/>
      <c r="F77" s="39"/>
      <c r="G77" s="39"/>
      <c r="H77" s="39"/>
      <c r="I77" s="39"/>
      <c r="J77" s="39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</row>
    <row r="78" spans="2:30">
      <c r="B78" s="39"/>
      <c r="C78" s="39"/>
      <c r="D78" s="39"/>
      <c r="E78" s="39"/>
      <c r="F78" s="39"/>
      <c r="G78" s="39"/>
      <c r="H78" s="39"/>
      <c r="I78" s="39"/>
      <c r="J78" s="39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</row>
    <row r="79" spans="2:30">
      <c r="B79" s="39"/>
      <c r="C79" s="39"/>
      <c r="D79" s="39"/>
      <c r="E79" s="39"/>
      <c r="F79" s="39"/>
      <c r="G79" s="39"/>
      <c r="H79" s="39"/>
      <c r="I79" s="39"/>
      <c r="J79" s="39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</row>
    <row r="80" spans="2:30">
      <c r="B80" s="39"/>
      <c r="C80" s="39"/>
      <c r="D80" s="39"/>
      <c r="E80" s="39"/>
      <c r="F80" s="39"/>
      <c r="G80" s="39"/>
      <c r="H80" s="39"/>
      <c r="I80" s="39"/>
      <c r="J80" s="39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</row>
    <row r="81" spans="2:30">
      <c r="B81" s="39"/>
      <c r="C81" s="39"/>
      <c r="D81" s="39"/>
      <c r="E81" s="39"/>
      <c r="F81" s="39"/>
      <c r="G81" s="39"/>
      <c r="H81" s="39"/>
      <c r="I81" s="39"/>
      <c r="J81" s="39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</row>
    <row r="82" spans="2:30">
      <c r="B82" s="39"/>
      <c r="C82" s="39"/>
      <c r="D82" s="39"/>
      <c r="E82" s="39"/>
      <c r="F82" s="39"/>
      <c r="G82" s="39"/>
      <c r="H82" s="39"/>
      <c r="I82" s="39"/>
      <c r="J82" s="39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</row>
    <row r="83" spans="2:30">
      <c r="B83" s="39"/>
      <c r="C83" s="39"/>
      <c r="D83" s="39"/>
      <c r="E83" s="39"/>
      <c r="F83" s="39"/>
      <c r="G83" s="39"/>
      <c r="H83" s="39"/>
      <c r="I83" s="39"/>
      <c r="J83" s="39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</row>
    <row r="84" spans="2:30">
      <c r="B84" s="39"/>
      <c r="C84" s="39"/>
      <c r="D84" s="39"/>
      <c r="E84" s="39"/>
      <c r="F84" s="39"/>
      <c r="G84" s="39"/>
      <c r="H84" s="39"/>
      <c r="I84" s="39"/>
      <c r="J84" s="39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</row>
    <row r="85" spans="2:30">
      <c r="B85" s="39"/>
      <c r="C85" s="39"/>
      <c r="D85" s="39"/>
      <c r="E85" s="39"/>
      <c r="F85" s="39"/>
      <c r="G85" s="39"/>
      <c r="H85" s="39"/>
      <c r="I85" s="39"/>
      <c r="J85" s="39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</row>
    <row r="86" spans="2:30">
      <c r="B86" s="39"/>
      <c r="C86" s="39"/>
      <c r="D86" s="39"/>
      <c r="E86" s="39"/>
      <c r="F86" s="39"/>
      <c r="G86" s="39"/>
      <c r="H86" s="39"/>
      <c r="I86" s="39"/>
      <c r="J86" s="39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</row>
    <row r="87" spans="2:30">
      <c r="B87" s="39"/>
      <c r="C87" s="39"/>
      <c r="D87" s="39"/>
      <c r="E87" s="39"/>
      <c r="F87" s="39"/>
      <c r="G87" s="39"/>
      <c r="H87" s="39"/>
      <c r="I87" s="39"/>
      <c r="J87" s="39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</row>
    <row r="88" spans="2:30">
      <c r="B88" s="39"/>
      <c r="C88" s="39"/>
      <c r="D88" s="39"/>
      <c r="E88" s="39"/>
      <c r="F88" s="39"/>
      <c r="G88" s="39"/>
      <c r="H88" s="39"/>
      <c r="I88" s="39"/>
      <c r="J88" s="39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</row>
    <row r="89" spans="2:30">
      <c r="B89" s="39"/>
      <c r="C89" s="39"/>
      <c r="D89" s="39"/>
      <c r="E89" s="39"/>
      <c r="F89" s="39"/>
      <c r="G89" s="39"/>
      <c r="H89" s="39"/>
      <c r="I89" s="39"/>
      <c r="J89" s="39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</row>
    <row r="90" spans="2:30">
      <c r="B90" s="39"/>
      <c r="C90" s="39"/>
      <c r="D90" s="39"/>
      <c r="E90" s="39"/>
      <c r="F90" s="39"/>
      <c r="G90" s="39"/>
      <c r="H90" s="39"/>
      <c r="I90" s="39"/>
      <c r="J90" s="39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</row>
    <row r="91" spans="2:30">
      <c r="B91" s="39"/>
      <c r="C91" s="39"/>
      <c r="D91" s="39"/>
      <c r="E91" s="39"/>
      <c r="F91" s="39"/>
      <c r="G91" s="39"/>
      <c r="H91" s="39"/>
      <c r="I91" s="39"/>
      <c r="J91" s="39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</row>
    <row r="92" spans="2:30">
      <c r="B92" s="39"/>
      <c r="C92" s="39"/>
      <c r="D92" s="39"/>
      <c r="E92" s="39"/>
      <c r="F92" s="39"/>
      <c r="G92" s="39"/>
      <c r="H92" s="39"/>
      <c r="I92" s="39"/>
      <c r="J92" s="39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</row>
    <row r="93" spans="2:30">
      <c r="B93" s="39"/>
      <c r="C93" s="39"/>
      <c r="D93" s="39"/>
      <c r="E93" s="39"/>
      <c r="F93" s="39"/>
      <c r="G93" s="39"/>
      <c r="H93" s="39"/>
      <c r="I93" s="39"/>
      <c r="J93" s="39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</row>
    <row r="94" spans="2:30">
      <c r="B94" s="39"/>
      <c r="C94" s="39"/>
      <c r="D94" s="39"/>
      <c r="E94" s="39"/>
      <c r="F94" s="39"/>
      <c r="G94" s="39"/>
      <c r="H94" s="39"/>
      <c r="I94" s="39"/>
      <c r="J94" s="39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</row>
    <row r="95" spans="2:30">
      <c r="B95" s="39"/>
      <c r="C95" s="39"/>
      <c r="D95" s="39"/>
      <c r="E95" s="39"/>
      <c r="F95" s="39"/>
      <c r="G95" s="39"/>
      <c r="H95" s="39"/>
      <c r="I95" s="39"/>
      <c r="J95" s="39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</row>
    <row r="96" spans="2:30">
      <c r="B96" s="39"/>
      <c r="C96" s="39"/>
      <c r="D96" s="39"/>
      <c r="E96" s="39"/>
      <c r="F96" s="39"/>
      <c r="G96" s="39"/>
      <c r="H96" s="39"/>
      <c r="I96" s="39"/>
      <c r="J96" s="39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</row>
    <row r="97" spans="2:30">
      <c r="B97" s="39"/>
      <c r="C97" s="39"/>
      <c r="D97" s="39"/>
      <c r="E97" s="39"/>
      <c r="F97" s="39"/>
      <c r="G97" s="39"/>
      <c r="H97" s="39"/>
      <c r="I97" s="39"/>
      <c r="J97" s="39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</row>
    <row r="98" spans="2:30">
      <c r="B98" s="39"/>
      <c r="C98" s="39"/>
      <c r="D98" s="39"/>
      <c r="E98" s="39"/>
      <c r="F98" s="39"/>
      <c r="G98" s="39"/>
      <c r="H98" s="39"/>
      <c r="I98" s="39"/>
      <c r="J98" s="39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</row>
    <row r="99" spans="2:30">
      <c r="B99" s="39"/>
      <c r="C99" s="39"/>
      <c r="D99" s="39"/>
      <c r="E99" s="39"/>
      <c r="F99" s="39"/>
      <c r="G99" s="39"/>
      <c r="H99" s="39"/>
      <c r="I99" s="39"/>
      <c r="J99" s="39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</row>
    <row r="100" spans="2:30">
      <c r="B100" s="39"/>
      <c r="C100" s="39"/>
      <c r="D100" s="39"/>
      <c r="E100" s="39"/>
      <c r="F100" s="39"/>
      <c r="G100" s="39"/>
      <c r="H100" s="39"/>
      <c r="I100" s="39"/>
      <c r="J100" s="39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</row>
    <row r="101" spans="2:30">
      <c r="B101" s="39"/>
      <c r="C101" s="39"/>
      <c r="D101" s="39"/>
      <c r="E101" s="39"/>
      <c r="F101" s="39"/>
      <c r="G101" s="39"/>
      <c r="H101" s="39"/>
      <c r="I101" s="39"/>
      <c r="J101" s="39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</row>
    <row r="102" spans="2:30" ht="14.25">
      <c r="B102" s="38"/>
      <c r="C102" s="38"/>
      <c r="D102" s="38"/>
      <c r="E102" s="38"/>
      <c r="F102" s="38"/>
      <c r="G102" s="38"/>
      <c r="H102" s="38"/>
      <c r="I102" s="38"/>
      <c r="J102" s="38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</row>
    <row r="103" spans="2:30" ht="14.25">
      <c r="B103" s="38"/>
      <c r="C103" s="38"/>
      <c r="D103" s="38"/>
      <c r="E103" s="38"/>
      <c r="F103" s="38"/>
      <c r="G103" s="38"/>
      <c r="H103" s="38"/>
      <c r="I103" s="38"/>
      <c r="J103" s="38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</row>
    <row r="104" spans="2:30" ht="14.25">
      <c r="B104" s="38"/>
      <c r="C104" s="38"/>
      <c r="D104" s="38"/>
      <c r="E104" s="38"/>
      <c r="F104" s="38"/>
      <c r="G104" s="38"/>
      <c r="H104" s="38"/>
      <c r="I104" s="38"/>
      <c r="J104" s="38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</row>
    <row r="105" spans="2:30" ht="14.25">
      <c r="B105" s="38"/>
      <c r="C105" s="38"/>
      <c r="D105" s="38"/>
      <c r="E105" s="38"/>
      <c r="F105" s="38"/>
      <c r="G105" s="38"/>
      <c r="H105" s="38"/>
      <c r="I105" s="38"/>
      <c r="J105" s="38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</row>
    <row r="106" spans="2:30" ht="14.25">
      <c r="B106" s="38"/>
      <c r="C106" s="38"/>
      <c r="D106" s="38"/>
      <c r="E106" s="38"/>
      <c r="F106" s="38"/>
      <c r="G106" s="38"/>
      <c r="H106" s="38"/>
      <c r="I106" s="38"/>
      <c r="J106" s="38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</row>
    <row r="107" spans="2:30" ht="14.25">
      <c r="B107" s="38"/>
      <c r="C107" s="38"/>
      <c r="D107" s="38"/>
      <c r="E107" s="38"/>
      <c r="F107" s="38"/>
      <c r="G107" s="38"/>
      <c r="H107" s="38"/>
      <c r="I107" s="38"/>
      <c r="J107" s="38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</row>
    <row r="108" spans="2:30" ht="14.25">
      <c r="B108" s="38"/>
      <c r="C108" s="38"/>
      <c r="D108" s="38"/>
      <c r="E108" s="38"/>
      <c r="F108" s="38"/>
      <c r="G108" s="38"/>
      <c r="H108" s="38"/>
      <c r="I108" s="38"/>
      <c r="J108" s="38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</row>
    <row r="109" spans="2:30" ht="14.25">
      <c r="B109" s="38"/>
      <c r="C109" s="38"/>
      <c r="D109" s="38"/>
      <c r="E109" s="38"/>
      <c r="F109" s="38"/>
      <c r="G109" s="38"/>
      <c r="H109" s="38"/>
      <c r="I109" s="38"/>
      <c r="J109" s="38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</row>
    <row r="110" spans="2:30" ht="14.25">
      <c r="B110" s="38"/>
      <c r="C110" s="38"/>
      <c r="D110" s="38"/>
      <c r="E110" s="38"/>
      <c r="F110" s="38"/>
      <c r="G110" s="38"/>
      <c r="H110" s="38"/>
      <c r="I110" s="38"/>
      <c r="J110" s="38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</row>
    <row r="111" spans="2:30" ht="14.25">
      <c r="B111" s="38"/>
      <c r="C111" s="38"/>
      <c r="D111" s="38"/>
      <c r="E111" s="38"/>
      <c r="F111" s="38"/>
      <c r="G111" s="38"/>
      <c r="H111" s="38"/>
      <c r="I111" s="38"/>
      <c r="J111" s="38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</row>
    <row r="112" spans="2:30" ht="14.25">
      <c r="B112" s="38"/>
      <c r="C112" s="38"/>
      <c r="D112" s="38"/>
      <c r="E112" s="38"/>
      <c r="F112" s="38"/>
      <c r="G112" s="38"/>
      <c r="H112" s="38"/>
      <c r="I112" s="38"/>
      <c r="J112" s="38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</row>
    <row r="113" spans="2:30" ht="14.25">
      <c r="B113" s="38"/>
      <c r="C113" s="38"/>
      <c r="D113" s="38"/>
      <c r="E113" s="38"/>
      <c r="F113" s="38"/>
      <c r="G113" s="38"/>
      <c r="H113" s="38"/>
      <c r="I113" s="38"/>
      <c r="J113" s="38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</row>
    <row r="114" spans="2:30" ht="14.25">
      <c r="B114" s="38"/>
      <c r="C114" s="38"/>
      <c r="D114" s="38"/>
      <c r="E114" s="38"/>
      <c r="F114" s="38"/>
      <c r="G114" s="38"/>
      <c r="H114" s="38"/>
      <c r="I114" s="38"/>
      <c r="J114" s="38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</row>
    <row r="115" spans="2:30" ht="14.25">
      <c r="B115" s="38"/>
      <c r="C115" s="38"/>
      <c r="D115" s="38"/>
      <c r="E115" s="38"/>
      <c r="F115" s="38"/>
      <c r="G115" s="38"/>
      <c r="H115" s="38"/>
      <c r="I115" s="38"/>
      <c r="J115" s="38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</row>
    <row r="116" spans="2:30" ht="14.25">
      <c r="B116" s="38"/>
      <c r="C116" s="38"/>
      <c r="D116" s="38"/>
      <c r="E116" s="38"/>
      <c r="F116" s="38"/>
      <c r="G116" s="38"/>
      <c r="H116" s="38"/>
      <c r="I116" s="38"/>
      <c r="J116" s="38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</row>
    <row r="117" spans="2:30" ht="14.25">
      <c r="B117" s="38"/>
      <c r="C117" s="38"/>
      <c r="D117" s="38"/>
      <c r="E117" s="38"/>
      <c r="F117" s="38"/>
      <c r="G117" s="38"/>
      <c r="H117" s="38"/>
      <c r="I117" s="38"/>
      <c r="J117" s="38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</row>
    <row r="118" spans="2:30" ht="14.25">
      <c r="B118" s="38"/>
      <c r="C118" s="38"/>
      <c r="D118" s="38"/>
      <c r="E118" s="38"/>
      <c r="F118" s="38"/>
      <c r="G118" s="38"/>
      <c r="H118" s="38"/>
      <c r="I118" s="38"/>
      <c r="J118" s="38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</row>
    <row r="119" spans="2:30" ht="14.25">
      <c r="B119" s="38"/>
      <c r="C119" s="38"/>
      <c r="D119" s="38"/>
      <c r="E119" s="38"/>
      <c r="F119" s="38"/>
      <c r="G119" s="38"/>
      <c r="H119" s="38"/>
      <c r="I119" s="38"/>
      <c r="J119" s="38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</row>
    <row r="120" spans="2:30" ht="14.25">
      <c r="B120" s="38"/>
      <c r="C120" s="38"/>
      <c r="D120" s="38"/>
      <c r="E120" s="38"/>
      <c r="F120" s="38"/>
      <c r="G120" s="38"/>
      <c r="H120" s="38"/>
      <c r="I120" s="38"/>
      <c r="J120" s="38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</row>
    <row r="121" spans="2:30" ht="14.25">
      <c r="B121" s="38"/>
      <c r="C121" s="38"/>
      <c r="D121" s="38"/>
      <c r="E121" s="38"/>
      <c r="F121" s="38"/>
      <c r="G121" s="38"/>
      <c r="H121" s="38"/>
      <c r="I121" s="38"/>
      <c r="J121" s="38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</row>
    <row r="122" spans="2:30" ht="14.25">
      <c r="B122" s="38"/>
      <c r="C122" s="38"/>
      <c r="D122" s="38"/>
      <c r="E122" s="38"/>
      <c r="F122" s="38"/>
      <c r="G122" s="38"/>
      <c r="H122" s="38"/>
      <c r="I122" s="38"/>
      <c r="J122" s="38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</row>
    <row r="123" spans="2:30" ht="14.25">
      <c r="B123" s="38"/>
      <c r="C123" s="38"/>
      <c r="D123" s="38"/>
      <c r="E123" s="38"/>
      <c r="F123" s="38"/>
      <c r="G123" s="38"/>
      <c r="H123" s="38"/>
      <c r="I123" s="38"/>
      <c r="J123" s="38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</row>
    <row r="124" spans="2:30" ht="14.25">
      <c r="B124" s="38"/>
      <c r="C124" s="38"/>
      <c r="D124" s="38"/>
      <c r="E124" s="38"/>
      <c r="F124" s="38"/>
      <c r="G124" s="38"/>
      <c r="H124" s="38"/>
      <c r="I124" s="38"/>
      <c r="J124" s="38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</row>
    <row r="125" spans="2:30" ht="14.25">
      <c r="B125" s="38"/>
      <c r="C125" s="38"/>
      <c r="D125" s="38"/>
      <c r="E125" s="38"/>
      <c r="F125" s="38"/>
      <c r="G125" s="38"/>
      <c r="H125" s="38"/>
      <c r="I125" s="38"/>
      <c r="J125" s="38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</row>
    <row r="126" spans="2:30" ht="14.25">
      <c r="B126" s="38"/>
      <c r="C126" s="38"/>
      <c r="D126" s="38"/>
      <c r="E126" s="38"/>
      <c r="F126" s="38"/>
      <c r="G126" s="38"/>
      <c r="H126" s="38"/>
      <c r="I126" s="38"/>
      <c r="J126" s="38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</row>
    <row r="127" spans="2:30" ht="14.25">
      <c r="B127" s="38"/>
      <c r="C127" s="38"/>
      <c r="D127" s="38"/>
      <c r="E127" s="38"/>
      <c r="F127" s="38"/>
      <c r="G127" s="38"/>
      <c r="H127" s="38"/>
      <c r="I127" s="38"/>
      <c r="J127" s="38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</row>
    <row r="128" spans="2:30" ht="14.25">
      <c r="B128" s="38"/>
      <c r="C128" s="38"/>
      <c r="D128" s="38"/>
      <c r="E128" s="38"/>
      <c r="F128" s="38"/>
      <c r="G128" s="38"/>
      <c r="H128" s="38"/>
      <c r="I128" s="38"/>
      <c r="J128" s="38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</row>
    <row r="129" spans="2:30" ht="14.25">
      <c r="B129" s="38"/>
      <c r="C129" s="38"/>
      <c r="D129" s="38"/>
      <c r="E129" s="38"/>
      <c r="F129" s="38"/>
      <c r="G129" s="38"/>
      <c r="H129" s="38"/>
      <c r="I129" s="38"/>
      <c r="J129" s="38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</row>
    <row r="130" spans="2:30" ht="14.25">
      <c r="B130" s="38"/>
      <c r="C130" s="38"/>
      <c r="D130" s="38"/>
      <c r="E130" s="38"/>
      <c r="F130" s="38"/>
      <c r="G130" s="38"/>
      <c r="H130" s="38"/>
      <c r="I130" s="38"/>
      <c r="J130" s="38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</row>
    <row r="131" spans="2:30" ht="14.25">
      <c r="B131" s="38"/>
      <c r="C131" s="38"/>
      <c r="D131" s="38"/>
      <c r="E131" s="38"/>
      <c r="F131" s="38"/>
      <c r="G131" s="38"/>
      <c r="H131" s="38"/>
      <c r="I131" s="38"/>
      <c r="J131" s="38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</row>
    <row r="132" spans="2:30" ht="14.25">
      <c r="B132" s="38"/>
      <c r="C132" s="38"/>
      <c r="D132" s="38"/>
      <c r="E132" s="38"/>
      <c r="F132" s="38"/>
      <c r="G132" s="38"/>
      <c r="H132" s="38"/>
      <c r="I132" s="38"/>
      <c r="J132" s="38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</row>
    <row r="133" spans="2:30" ht="14.25">
      <c r="B133" s="38"/>
      <c r="C133" s="38"/>
      <c r="D133" s="38"/>
      <c r="E133" s="38"/>
      <c r="F133" s="38"/>
      <c r="G133" s="38"/>
      <c r="H133" s="38"/>
      <c r="I133" s="38"/>
      <c r="J133" s="38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</row>
    <row r="134" spans="2:30" ht="14.25">
      <c r="B134" s="38"/>
      <c r="C134" s="38"/>
      <c r="D134" s="38"/>
      <c r="E134" s="38"/>
      <c r="F134" s="38"/>
      <c r="G134" s="38"/>
      <c r="H134" s="38"/>
      <c r="I134" s="38"/>
      <c r="J134" s="38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</row>
    <row r="135" spans="2:30" ht="14.25">
      <c r="B135" s="38"/>
      <c r="C135" s="38"/>
      <c r="D135" s="38"/>
      <c r="E135" s="38"/>
      <c r="F135" s="38"/>
      <c r="G135" s="38"/>
      <c r="H135" s="38"/>
      <c r="I135" s="38"/>
      <c r="J135" s="38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</row>
    <row r="136" spans="2:30" ht="14.25">
      <c r="B136" s="38"/>
      <c r="C136" s="38"/>
      <c r="D136" s="38"/>
      <c r="E136" s="38"/>
      <c r="F136" s="38"/>
      <c r="G136" s="38"/>
      <c r="H136" s="38"/>
      <c r="I136" s="38"/>
      <c r="J136" s="38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</row>
    <row r="137" spans="2:30" ht="14.25">
      <c r="B137" s="38"/>
      <c r="C137" s="38"/>
      <c r="D137" s="38"/>
      <c r="E137" s="38"/>
      <c r="F137" s="38"/>
      <c r="G137" s="38"/>
      <c r="H137" s="38"/>
      <c r="I137" s="38"/>
      <c r="J137" s="38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</row>
    <row r="138" spans="2:30" ht="14.25">
      <c r="B138" s="38"/>
      <c r="C138" s="38"/>
      <c r="D138" s="38"/>
      <c r="E138" s="38"/>
      <c r="F138" s="38"/>
      <c r="G138" s="38"/>
      <c r="H138" s="38"/>
      <c r="I138" s="38"/>
      <c r="J138" s="38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</row>
    <row r="139" spans="2:30" ht="14.25">
      <c r="B139" s="38"/>
      <c r="C139" s="38"/>
      <c r="D139" s="38"/>
      <c r="E139" s="38"/>
      <c r="F139" s="38"/>
      <c r="G139" s="38"/>
      <c r="H139" s="38"/>
      <c r="I139" s="38"/>
      <c r="J139" s="38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</row>
    <row r="140" spans="2:30" ht="14.25">
      <c r="B140" s="38"/>
      <c r="C140" s="38"/>
      <c r="D140" s="38"/>
      <c r="E140" s="38"/>
      <c r="F140" s="38"/>
      <c r="G140" s="38"/>
      <c r="H140" s="38"/>
      <c r="I140" s="38"/>
      <c r="J140" s="38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</row>
    <row r="141" spans="2:30" ht="14.25">
      <c r="B141" s="38"/>
      <c r="C141" s="38"/>
      <c r="D141" s="38"/>
      <c r="E141" s="38"/>
      <c r="F141" s="38"/>
      <c r="G141" s="38"/>
      <c r="H141" s="38"/>
      <c r="I141" s="38"/>
      <c r="J141" s="38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</row>
    <row r="142" spans="2:30" ht="14.25">
      <c r="B142" s="38"/>
      <c r="C142" s="38"/>
      <c r="D142" s="38"/>
      <c r="E142" s="38"/>
      <c r="F142" s="38"/>
      <c r="G142" s="38"/>
      <c r="H142" s="38"/>
      <c r="I142" s="38"/>
      <c r="J142" s="38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</row>
    <row r="143" spans="2:30" ht="14.25">
      <c r="B143" s="38"/>
      <c r="C143" s="38"/>
      <c r="D143" s="38"/>
      <c r="E143" s="38"/>
      <c r="F143" s="38"/>
      <c r="G143" s="38"/>
      <c r="H143" s="38"/>
      <c r="I143" s="38"/>
      <c r="J143" s="38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</row>
    <row r="144" spans="2:30" ht="14.25">
      <c r="B144" s="38"/>
      <c r="C144" s="38"/>
      <c r="D144" s="38"/>
      <c r="E144" s="38"/>
      <c r="F144" s="38"/>
      <c r="G144" s="38"/>
      <c r="H144" s="38"/>
      <c r="I144" s="38"/>
      <c r="J144" s="38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</row>
    <row r="145" spans="2:30" ht="14.25">
      <c r="B145" s="38"/>
      <c r="C145" s="38"/>
      <c r="D145" s="38"/>
      <c r="E145" s="38"/>
      <c r="F145" s="38"/>
      <c r="G145" s="38"/>
      <c r="H145" s="38"/>
      <c r="I145" s="38"/>
      <c r="J145" s="38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</row>
    <row r="146" spans="2:30" ht="14.25">
      <c r="B146" s="38"/>
      <c r="C146" s="38"/>
      <c r="D146" s="38"/>
      <c r="E146" s="38"/>
      <c r="F146" s="38"/>
      <c r="G146" s="38"/>
      <c r="H146" s="38"/>
      <c r="I146" s="38"/>
      <c r="J146" s="38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</row>
    <row r="147" spans="2:30" ht="14.25">
      <c r="B147" s="38"/>
      <c r="C147" s="38"/>
      <c r="D147" s="38"/>
      <c r="E147" s="38"/>
      <c r="F147" s="38"/>
      <c r="G147" s="38"/>
      <c r="H147" s="38"/>
      <c r="I147" s="38"/>
      <c r="J147" s="38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</row>
    <row r="148" spans="2:30" ht="14.25">
      <c r="B148" s="38"/>
      <c r="C148" s="38"/>
      <c r="D148" s="38"/>
      <c r="E148" s="38"/>
      <c r="F148" s="38"/>
      <c r="G148" s="38"/>
      <c r="H148" s="38"/>
      <c r="I148" s="38"/>
      <c r="J148" s="38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</row>
    <row r="149" spans="2:30" ht="14.25">
      <c r="B149" s="38"/>
      <c r="C149" s="38"/>
      <c r="D149" s="38"/>
      <c r="E149" s="38"/>
      <c r="F149" s="38"/>
      <c r="G149" s="38"/>
      <c r="H149" s="38"/>
      <c r="I149" s="38"/>
      <c r="J149" s="38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</row>
    <row r="150" spans="2:30" ht="14.25">
      <c r="B150" s="38"/>
      <c r="C150" s="38"/>
      <c r="D150" s="38"/>
      <c r="E150" s="38"/>
      <c r="F150" s="38"/>
      <c r="G150" s="38"/>
      <c r="H150" s="38"/>
      <c r="I150" s="38"/>
      <c r="J150" s="38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</row>
    <row r="151" spans="2:30" ht="14.25">
      <c r="B151" s="38"/>
      <c r="C151" s="38"/>
      <c r="D151" s="38"/>
      <c r="E151" s="38"/>
      <c r="F151" s="38"/>
      <c r="G151" s="38"/>
      <c r="H151" s="38"/>
      <c r="I151" s="38"/>
      <c r="J151" s="38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</row>
    <row r="152" spans="2:30" ht="14.25">
      <c r="B152" s="38"/>
      <c r="C152" s="38"/>
      <c r="D152" s="38"/>
      <c r="E152" s="38"/>
      <c r="F152" s="38"/>
      <c r="G152" s="38"/>
      <c r="H152" s="38"/>
      <c r="I152" s="38"/>
      <c r="J152" s="38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</row>
    <row r="153" spans="2:30" ht="14.25">
      <c r="B153" s="38"/>
      <c r="C153" s="38"/>
      <c r="D153" s="38"/>
      <c r="E153" s="38"/>
      <c r="F153" s="38"/>
      <c r="G153" s="38"/>
      <c r="H153" s="38"/>
      <c r="I153" s="38"/>
      <c r="J153" s="38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</row>
    <row r="154" spans="2:30" ht="14.25">
      <c r="B154" s="38"/>
      <c r="C154" s="38"/>
      <c r="D154" s="38"/>
      <c r="E154" s="38"/>
      <c r="F154" s="38"/>
      <c r="G154" s="38"/>
      <c r="H154" s="38"/>
      <c r="I154" s="38"/>
      <c r="J154" s="38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</row>
    <row r="155" spans="2:30" ht="14.25">
      <c r="B155" s="38"/>
      <c r="C155" s="38"/>
      <c r="D155" s="38"/>
      <c r="E155" s="38"/>
      <c r="F155" s="38"/>
      <c r="G155" s="38"/>
      <c r="H155" s="38"/>
      <c r="I155" s="38"/>
      <c r="J155" s="38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</row>
    <row r="156" spans="2:30" ht="14.25">
      <c r="B156" s="38"/>
      <c r="C156" s="38"/>
      <c r="D156" s="38"/>
      <c r="E156" s="38"/>
      <c r="F156" s="38"/>
      <c r="G156" s="38"/>
      <c r="H156" s="38"/>
      <c r="I156" s="38"/>
      <c r="J156" s="38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</row>
    <row r="157" spans="2:30" ht="14.25">
      <c r="B157" s="38"/>
      <c r="C157" s="38"/>
      <c r="D157" s="38"/>
      <c r="E157" s="38"/>
      <c r="F157" s="38"/>
      <c r="G157" s="38"/>
      <c r="H157" s="38"/>
      <c r="I157" s="38"/>
      <c r="J157" s="38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</row>
    <row r="158" spans="2:30" ht="14.25">
      <c r="B158" s="38"/>
      <c r="C158" s="38"/>
      <c r="D158" s="38"/>
      <c r="E158" s="38"/>
      <c r="F158" s="38"/>
      <c r="G158" s="38"/>
      <c r="H158" s="38"/>
      <c r="I158" s="38"/>
      <c r="J158" s="38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</row>
    <row r="159" spans="2:30" ht="14.25">
      <c r="B159" s="38"/>
      <c r="C159" s="38"/>
      <c r="D159" s="38"/>
      <c r="E159" s="38"/>
      <c r="F159" s="38"/>
      <c r="G159" s="38"/>
      <c r="H159" s="38"/>
      <c r="I159" s="38"/>
      <c r="J159" s="38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</row>
    <row r="160" spans="2:30" ht="14.25">
      <c r="B160" s="38"/>
      <c r="C160" s="38"/>
      <c r="D160" s="38"/>
      <c r="E160" s="38"/>
      <c r="F160" s="38"/>
      <c r="G160" s="38"/>
      <c r="H160" s="38"/>
      <c r="I160" s="38"/>
      <c r="J160" s="38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</row>
    <row r="161" spans="2:30" ht="14.25">
      <c r="B161" s="38"/>
      <c r="C161" s="38"/>
      <c r="D161" s="38"/>
      <c r="E161" s="38"/>
      <c r="F161" s="38"/>
      <c r="G161" s="38"/>
      <c r="H161" s="38"/>
      <c r="I161" s="38"/>
      <c r="J161" s="38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</row>
    <row r="162" spans="2:30" ht="14.25">
      <c r="B162" s="38"/>
      <c r="C162" s="38"/>
      <c r="D162" s="38"/>
      <c r="E162" s="38"/>
      <c r="F162" s="38"/>
      <c r="G162" s="38"/>
      <c r="H162" s="38"/>
      <c r="I162" s="38"/>
      <c r="J162" s="38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</row>
    <row r="163" spans="2:30" ht="14.25">
      <c r="B163" s="38"/>
      <c r="C163" s="38"/>
      <c r="D163" s="38"/>
      <c r="E163" s="38"/>
      <c r="F163" s="38"/>
      <c r="G163" s="38"/>
      <c r="H163" s="38"/>
      <c r="I163" s="38"/>
      <c r="J163" s="38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</row>
    <row r="164" spans="2:30" ht="14.25">
      <c r="B164" s="38"/>
      <c r="C164" s="38"/>
      <c r="D164" s="38"/>
      <c r="E164" s="38"/>
      <c r="F164" s="38"/>
      <c r="G164" s="38"/>
      <c r="H164" s="38"/>
      <c r="I164" s="38"/>
      <c r="J164" s="38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</row>
    <row r="165" spans="2:30" ht="14.25">
      <c r="B165" s="38"/>
      <c r="C165" s="38"/>
      <c r="D165" s="38"/>
      <c r="E165" s="38"/>
      <c r="F165" s="38"/>
      <c r="G165" s="38"/>
      <c r="H165" s="38"/>
      <c r="I165" s="38"/>
      <c r="J165" s="38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</row>
    <row r="166" spans="2:30" ht="14.25">
      <c r="B166" s="38"/>
      <c r="C166" s="38"/>
      <c r="D166" s="38"/>
      <c r="E166" s="38"/>
      <c r="F166" s="38"/>
      <c r="G166" s="38"/>
      <c r="H166" s="38"/>
      <c r="I166" s="38"/>
      <c r="J166" s="38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</row>
    <row r="167" spans="2:30" ht="14.25">
      <c r="B167" s="38"/>
      <c r="C167" s="38"/>
      <c r="D167" s="38"/>
      <c r="E167" s="38"/>
      <c r="F167" s="38"/>
      <c r="G167" s="38"/>
      <c r="H167" s="38"/>
      <c r="I167" s="38"/>
      <c r="J167" s="38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</row>
    <row r="168" spans="2:30" ht="14.25">
      <c r="B168" s="38"/>
      <c r="C168" s="38"/>
      <c r="D168" s="38"/>
      <c r="E168" s="38"/>
      <c r="F168" s="38"/>
      <c r="G168" s="38"/>
      <c r="H168" s="38"/>
      <c r="I168" s="38"/>
      <c r="J168" s="38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</row>
    <row r="169" spans="2:30" ht="14.25">
      <c r="B169" s="38"/>
      <c r="C169" s="38"/>
      <c r="D169" s="38"/>
      <c r="E169" s="38"/>
      <c r="F169" s="38"/>
      <c r="G169" s="38"/>
      <c r="H169" s="38"/>
      <c r="I169" s="38"/>
      <c r="J169" s="38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</row>
    <row r="170" spans="2:30" ht="14.25">
      <c r="B170" s="38"/>
      <c r="C170" s="38"/>
      <c r="D170" s="38"/>
      <c r="E170" s="38"/>
      <c r="F170" s="38"/>
      <c r="G170" s="38"/>
      <c r="H170" s="38"/>
      <c r="I170" s="38"/>
      <c r="J170" s="38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</row>
    <row r="171" spans="2:30" ht="14.25">
      <c r="B171" s="38"/>
      <c r="C171" s="38"/>
      <c r="D171" s="38"/>
      <c r="E171" s="38"/>
      <c r="F171" s="38"/>
      <c r="G171" s="38"/>
      <c r="H171" s="38"/>
      <c r="I171" s="38"/>
      <c r="J171" s="38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</row>
    <row r="172" spans="2:30" ht="14.25">
      <c r="B172" s="38"/>
      <c r="C172" s="38"/>
      <c r="D172" s="38"/>
      <c r="E172" s="38"/>
      <c r="F172" s="38"/>
      <c r="G172" s="38"/>
      <c r="H172" s="38"/>
      <c r="I172" s="38"/>
      <c r="J172" s="38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</row>
    <row r="173" spans="2:30" ht="14.25">
      <c r="B173" s="38"/>
      <c r="C173" s="38"/>
      <c r="D173" s="38"/>
      <c r="E173" s="38"/>
      <c r="F173" s="38"/>
      <c r="G173" s="38"/>
      <c r="H173" s="38"/>
      <c r="I173" s="38"/>
      <c r="J173" s="38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</row>
    <row r="174" spans="2:30" ht="14.25">
      <c r="B174" s="38"/>
      <c r="C174" s="38"/>
      <c r="D174" s="38"/>
      <c r="E174" s="38"/>
      <c r="F174" s="38"/>
      <c r="G174" s="38"/>
      <c r="H174" s="38"/>
      <c r="I174" s="38"/>
      <c r="J174" s="38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</row>
    <row r="175" spans="2:30" ht="14.25">
      <c r="B175" s="38"/>
      <c r="C175" s="38"/>
      <c r="D175" s="38"/>
      <c r="E175" s="38"/>
      <c r="F175" s="38"/>
      <c r="G175" s="38"/>
      <c r="H175" s="38"/>
      <c r="I175" s="38"/>
      <c r="J175" s="38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</row>
    <row r="176" spans="2:30" ht="14.25">
      <c r="B176" s="38"/>
      <c r="C176" s="38"/>
      <c r="D176" s="38"/>
      <c r="E176" s="38"/>
      <c r="F176" s="38"/>
      <c r="G176" s="38"/>
      <c r="H176" s="38"/>
      <c r="I176" s="38"/>
      <c r="J176" s="38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</row>
    <row r="177" spans="2:30" ht="14.25">
      <c r="B177" s="38"/>
      <c r="C177" s="38"/>
      <c r="D177" s="38"/>
      <c r="E177" s="38"/>
      <c r="F177" s="38"/>
      <c r="G177" s="38"/>
      <c r="H177" s="38"/>
      <c r="I177" s="38"/>
      <c r="J177" s="38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</row>
    <row r="178" spans="2:30"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</row>
    <row r="179" spans="2:30"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</row>
    <row r="180" spans="2:30"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</row>
    <row r="181" spans="2:30"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</row>
    <row r="182" spans="2:30"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</row>
    <row r="183" spans="2:30"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</row>
    <row r="184" spans="2:30"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</row>
    <row r="185" spans="2:30"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</row>
    <row r="186" spans="2:30"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</row>
    <row r="187" spans="2:30"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</row>
    <row r="188" spans="2:30"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</row>
    <row r="189" spans="2:30"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</row>
    <row r="190" spans="2:30"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</row>
    <row r="191" spans="2:30"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</row>
    <row r="192" spans="2:30"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</row>
    <row r="193" spans="2:30"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</row>
    <row r="194" spans="2:30"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</row>
    <row r="195" spans="2:30"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</row>
    <row r="196" spans="2:30"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</row>
    <row r="197" spans="2:30"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</row>
    <row r="198" spans="2:30"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</row>
    <row r="199" spans="2:30"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</row>
    <row r="200" spans="2:30"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</row>
    <row r="201" spans="2:30"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</row>
    <row r="202" spans="2:30"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</row>
    <row r="203" spans="2:30"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</row>
    <row r="204" spans="2:30"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</row>
    <row r="205" spans="2:30"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</row>
    <row r="206" spans="2:30"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</row>
    <row r="207" spans="2:30"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</row>
    <row r="208" spans="2:30"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</row>
    <row r="209" spans="2:30"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</row>
    <row r="210" spans="2:30"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</row>
    <row r="211" spans="2:30"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</row>
    <row r="212" spans="2:30"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</row>
    <row r="213" spans="2:30"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</row>
    <row r="214" spans="2:30"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</row>
    <row r="215" spans="2:30"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</row>
  </sheetData>
  <mergeCells count="10">
    <mergeCell ref="B1:J1"/>
    <mergeCell ref="B3:J3"/>
    <mergeCell ref="B4:J4"/>
    <mergeCell ref="B5:J5"/>
    <mergeCell ref="B6:B7"/>
    <mergeCell ref="C6:D6"/>
    <mergeCell ref="E6:E7"/>
    <mergeCell ref="F6:G6"/>
    <mergeCell ref="H6:H7"/>
    <mergeCell ref="I6:J6"/>
  </mergeCells>
  <printOptions horizontalCentered="1"/>
  <pageMargins left="0" right="0" top="0.19685039370078741" bottom="0.19685039370078741" header="0" footer="0.19685039370078741"/>
  <pageSetup scale="3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DGA</vt:lpstr>
      <vt:lpstr>DGA!Print_Area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 P Baez R</dc:creator>
  <cp:lastModifiedBy>Maria V Heyaime B</cp:lastModifiedBy>
  <dcterms:created xsi:type="dcterms:W3CDTF">2023-12-04T20:39:07Z</dcterms:created>
  <dcterms:modified xsi:type="dcterms:W3CDTF">2026-04-09T15:54:53Z</dcterms:modified>
</cp:coreProperties>
</file>